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2 外部交流\03 3GPP meetings\20210125_RAN1#104-e\01 before meeting\02 docs\"/>
    </mc:Choice>
  </mc:AlternateContent>
  <bookViews>
    <workbookView xWindow="-120" yWindow="-120" windowWidth="29040" windowHeight="16440" firstSheet="2" activeTab="3"/>
  </bookViews>
  <sheets>
    <sheet name="IoT23dBm,NoiseFigure9dB(Set1)" sheetId="5" r:id="rId1"/>
    <sheet name="IoT23dBm,NoiseFigure7dB(Set1)" sheetId="9" r:id="rId2"/>
    <sheet name="IoT20dBm,NoiseFigure9dB(Set1)" sheetId="10" r:id="rId3"/>
    <sheet name="IoT20dBm,NoiseFigure7dB(Set1)" sheetId="11" r:id="rId4"/>
    <sheet name="IoT23dBm,NoiseFigure9dB(Set2)" sheetId="12" r:id="rId5"/>
    <sheet name="IoT23dBm,NoiseFigure7dB(Set2)" sheetId="13" r:id="rId6"/>
    <sheet name="IoT20dBm,NoiseFigure9dB(Set2)" sheetId="14" r:id="rId7"/>
    <sheet name="IoT20dBm,NoiseFigure7dB(Set2)" sheetId="15" r:id="rId8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5" l="1"/>
  <c r="B27" i="5"/>
  <c r="B26" i="5"/>
  <c r="AK34" i="15" l="1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B34" i="15"/>
  <c r="AK33" i="15"/>
  <c r="AJ33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33" i="15"/>
  <c r="B33" i="15"/>
  <c r="AK32" i="15"/>
  <c r="AJ32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B32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B31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B30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B29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B28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B27" i="15"/>
  <c r="AK26" i="15"/>
  <c r="AK35" i="15" s="1"/>
  <c r="AK39" i="15" s="1"/>
  <c r="AJ26" i="15"/>
  <c r="AJ35" i="15" s="1"/>
  <c r="AJ39" i="15" s="1"/>
  <c r="AI26" i="15"/>
  <c r="AI35" i="15" s="1"/>
  <c r="AI39" i="15" s="1"/>
  <c r="AH26" i="15"/>
  <c r="AH35" i="15" s="1"/>
  <c r="AH39" i="15" s="1"/>
  <c r="AG26" i="15"/>
  <c r="AG35" i="15" s="1"/>
  <c r="AG39" i="15" s="1"/>
  <c r="AF26" i="15"/>
  <c r="AF35" i="15" s="1"/>
  <c r="AF39" i="15" s="1"/>
  <c r="AE26" i="15"/>
  <c r="AE35" i="15" s="1"/>
  <c r="AE39" i="15" s="1"/>
  <c r="AD26" i="15"/>
  <c r="AD35" i="15" s="1"/>
  <c r="AD39" i="15" s="1"/>
  <c r="AC26" i="15"/>
  <c r="AC35" i="15" s="1"/>
  <c r="AC39" i="15" s="1"/>
  <c r="AB26" i="15"/>
  <c r="AB35" i="15" s="1"/>
  <c r="AB39" i="15" s="1"/>
  <c r="AA26" i="15"/>
  <c r="AA35" i="15" s="1"/>
  <c r="AA39" i="15" s="1"/>
  <c r="Z26" i="15"/>
  <c r="Z35" i="15" s="1"/>
  <c r="Z39" i="15" s="1"/>
  <c r="Y26" i="15"/>
  <c r="Y35" i="15" s="1"/>
  <c r="Y39" i="15" s="1"/>
  <c r="X26" i="15"/>
  <c r="X35" i="15" s="1"/>
  <c r="X39" i="15" s="1"/>
  <c r="W26" i="15"/>
  <c r="W35" i="15" s="1"/>
  <c r="W39" i="15" s="1"/>
  <c r="V26" i="15"/>
  <c r="V35" i="15" s="1"/>
  <c r="V39" i="15" s="1"/>
  <c r="U26" i="15"/>
  <c r="U35" i="15" s="1"/>
  <c r="U39" i="15" s="1"/>
  <c r="T26" i="15"/>
  <c r="T35" i="15" s="1"/>
  <c r="T39" i="15" s="1"/>
  <c r="S26" i="15"/>
  <c r="S35" i="15" s="1"/>
  <c r="S39" i="15" s="1"/>
  <c r="R26" i="15"/>
  <c r="R35" i="15" s="1"/>
  <c r="R39" i="15" s="1"/>
  <c r="Q26" i="15"/>
  <c r="Q35" i="15" s="1"/>
  <c r="Q39" i="15" s="1"/>
  <c r="P26" i="15"/>
  <c r="P35" i="15" s="1"/>
  <c r="P39" i="15" s="1"/>
  <c r="O26" i="15"/>
  <c r="O35" i="15" s="1"/>
  <c r="O39" i="15" s="1"/>
  <c r="N26" i="15"/>
  <c r="N35" i="15" s="1"/>
  <c r="N39" i="15" s="1"/>
  <c r="M26" i="15"/>
  <c r="M35" i="15" s="1"/>
  <c r="M39" i="15" s="1"/>
  <c r="L26" i="15"/>
  <c r="L35" i="15" s="1"/>
  <c r="L39" i="15" s="1"/>
  <c r="K26" i="15"/>
  <c r="K35" i="15" s="1"/>
  <c r="K39" i="15" s="1"/>
  <c r="J26" i="15"/>
  <c r="J35" i="15" s="1"/>
  <c r="J39" i="15" s="1"/>
  <c r="I26" i="15"/>
  <c r="I35" i="15" s="1"/>
  <c r="I39" i="15" s="1"/>
  <c r="H26" i="15"/>
  <c r="H35" i="15" s="1"/>
  <c r="H39" i="15" s="1"/>
  <c r="G26" i="15"/>
  <c r="G35" i="15" s="1"/>
  <c r="G39" i="15" s="1"/>
  <c r="F26" i="15"/>
  <c r="F35" i="15" s="1"/>
  <c r="F39" i="15" s="1"/>
  <c r="E26" i="15"/>
  <c r="E35" i="15" s="1"/>
  <c r="E39" i="15" s="1"/>
  <c r="D26" i="15"/>
  <c r="D35" i="15" s="1"/>
  <c r="D39" i="15" s="1"/>
  <c r="C26" i="15"/>
  <c r="C35" i="15" s="1"/>
  <c r="C39" i="15" s="1"/>
  <c r="B26" i="15"/>
  <c r="B35" i="15" s="1"/>
  <c r="B39" i="15" s="1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B34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B33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B32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B31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B30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B29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B28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B27" i="14"/>
  <c r="AK26" i="14"/>
  <c r="AK35" i="14" s="1"/>
  <c r="AK39" i="14" s="1"/>
  <c r="AJ26" i="14"/>
  <c r="AJ35" i="14" s="1"/>
  <c r="AJ39" i="14" s="1"/>
  <c r="AI26" i="14"/>
  <c r="AI35" i="14" s="1"/>
  <c r="AI39" i="14" s="1"/>
  <c r="AH26" i="14"/>
  <c r="AH35" i="14" s="1"/>
  <c r="AH39" i="14" s="1"/>
  <c r="AG26" i="14"/>
  <c r="AG35" i="14" s="1"/>
  <c r="AG39" i="14" s="1"/>
  <c r="AF26" i="14"/>
  <c r="AF35" i="14" s="1"/>
  <c r="AF39" i="14" s="1"/>
  <c r="AE26" i="14"/>
  <c r="AE35" i="14" s="1"/>
  <c r="AE39" i="14" s="1"/>
  <c r="AD26" i="14"/>
  <c r="AD35" i="14" s="1"/>
  <c r="AD39" i="14" s="1"/>
  <c r="AC26" i="14"/>
  <c r="AC35" i="14" s="1"/>
  <c r="AC39" i="14" s="1"/>
  <c r="AB26" i="14"/>
  <c r="AB35" i="14" s="1"/>
  <c r="AB39" i="14" s="1"/>
  <c r="AA26" i="14"/>
  <c r="AA35" i="14" s="1"/>
  <c r="AA39" i="14" s="1"/>
  <c r="Z26" i="14"/>
  <c r="Z35" i="14" s="1"/>
  <c r="Z39" i="14" s="1"/>
  <c r="Y26" i="14"/>
  <c r="Y35" i="14" s="1"/>
  <c r="Y39" i="14" s="1"/>
  <c r="X26" i="14"/>
  <c r="X35" i="14" s="1"/>
  <c r="X39" i="14" s="1"/>
  <c r="W26" i="14"/>
  <c r="W35" i="14" s="1"/>
  <c r="W39" i="14" s="1"/>
  <c r="V26" i="14"/>
  <c r="V35" i="14" s="1"/>
  <c r="V39" i="14" s="1"/>
  <c r="U26" i="14"/>
  <c r="U35" i="14" s="1"/>
  <c r="U39" i="14" s="1"/>
  <c r="T26" i="14"/>
  <c r="T35" i="14" s="1"/>
  <c r="T39" i="14" s="1"/>
  <c r="S26" i="14"/>
  <c r="S35" i="14" s="1"/>
  <c r="S39" i="14" s="1"/>
  <c r="R26" i="14"/>
  <c r="R35" i="14" s="1"/>
  <c r="R39" i="14" s="1"/>
  <c r="Q26" i="14"/>
  <c r="Q35" i="14" s="1"/>
  <c r="Q39" i="14" s="1"/>
  <c r="P26" i="14"/>
  <c r="P35" i="14" s="1"/>
  <c r="P39" i="14" s="1"/>
  <c r="O26" i="14"/>
  <c r="O35" i="14" s="1"/>
  <c r="O39" i="14" s="1"/>
  <c r="N26" i="14"/>
  <c r="N35" i="14" s="1"/>
  <c r="N39" i="14" s="1"/>
  <c r="M26" i="14"/>
  <c r="M35" i="14" s="1"/>
  <c r="M39" i="14" s="1"/>
  <c r="L26" i="14"/>
  <c r="L35" i="14" s="1"/>
  <c r="L39" i="14" s="1"/>
  <c r="K26" i="14"/>
  <c r="K35" i="14" s="1"/>
  <c r="K39" i="14" s="1"/>
  <c r="J26" i="14"/>
  <c r="J35" i="14" s="1"/>
  <c r="J39" i="14" s="1"/>
  <c r="I26" i="14"/>
  <c r="I35" i="14" s="1"/>
  <c r="I39" i="14" s="1"/>
  <c r="H26" i="14"/>
  <c r="H35" i="14" s="1"/>
  <c r="H39" i="14" s="1"/>
  <c r="G26" i="14"/>
  <c r="G35" i="14" s="1"/>
  <c r="G39" i="14" s="1"/>
  <c r="F26" i="14"/>
  <c r="F35" i="14" s="1"/>
  <c r="F39" i="14" s="1"/>
  <c r="E26" i="14"/>
  <c r="E35" i="14" s="1"/>
  <c r="E39" i="14" s="1"/>
  <c r="D26" i="14"/>
  <c r="D35" i="14" s="1"/>
  <c r="D39" i="14" s="1"/>
  <c r="C26" i="14"/>
  <c r="C35" i="14" s="1"/>
  <c r="C39" i="14" s="1"/>
  <c r="B26" i="14"/>
  <c r="B35" i="14" s="1"/>
  <c r="B39" i="14" s="1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AK26" i="13"/>
  <c r="AK35" i="13" s="1"/>
  <c r="AK39" i="13" s="1"/>
  <c r="AJ26" i="13"/>
  <c r="AJ35" i="13" s="1"/>
  <c r="AJ39" i="13" s="1"/>
  <c r="AI26" i="13"/>
  <c r="AI35" i="13" s="1"/>
  <c r="AI39" i="13" s="1"/>
  <c r="AH26" i="13"/>
  <c r="AH35" i="13" s="1"/>
  <c r="AH39" i="13" s="1"/>
  <c r="AG26" i="13"/>
  <c r="AG35" i="13" s="1"/>
  <c r="AG39" i="13" s="1"/>
  <c r="AF26" i="13"/>
  <c r="AF35" i="13" s="1"/>
  <c r="AF39" i="13" s="1"/>
  <c r="AE26" i="13"/>
  <c r="AE35" i="13" s="1"/>
  <c r="AE39" i="13" s="1"/>
  <c r="AD26" i="13"/>
  <c r="AD35" i="13" s="1"/>
  <c r="AD39" i="13" s="1"/>
  <c r="AC26" i="13"/>
  <c r="AC35" i="13" s="1"/>
  <c r="AC39" i="13" s="1"/>
  <c r="AB26" i="13"/>
  <c r="AB35" i="13" s="1"/>
  <c r="AB39" i="13" s="1"/>
  <c r="AA26" i="13"/>
  <c r="AA35" i="13" s="1"/>
  <c r="AA39" i="13" s="1"/>
  <c r="Z26" i="13"/>
  <c r="Z35" i="13" s="1"/>
  <c r="Z39" i="13" s="1"/>
  <c r="Y26" i="13"/>
  <c r="Y35" i="13" s="1"/>
  <c r="Y39" i="13" s="1"/>
  <c r="X26" i="13"/>
  <c r="X35" i="13" s="1"/>
  <c r="X39" i="13" s="1"/>
  <c r="W26" i="13"/>
  <c r="W35" i="13" s="1"/>
  <c r="W39" i="13" s="1"/>
  <c r="V26" i="13"/>
  <c r="V35" i="13" s="1"/>
  <c r="V39" i="13" s="1"/>
  <c r="U26" i="13"/>
  <c r="U35" i="13" s="1"/>
  <c r="U39" i="13" s="1"/>
  <c r="T26" i="13"/>
  <c r="T35" i="13" s="1"/>
  <c r="T39" i="13" s="1"/>
  <c r="S26" i="13"/>
  <c r="S35" i="13" s="1"/>
  <c r="S39" i="13" s="1"/>
  <c r="R26" i="13"/>
  <c r="R35" i="13" s="1"/>
  <c r="R39" i="13" s="1"/>
  <c r="Q26" i="13"/>
  <c r="Q35" i="13" s="1"/>
  <c r="Q39" i="13" s="1"/>
  <c r="P26" i="13"/>
  <c r="P35" i="13" s="1"/>
  <c r="P39" i="13" s="1"/>
  <c r="O26" i="13"/>
  <c r="O35" i="13" s="1"/>
  <c r="O39" i="13" s="1"/>
  <c r="N26" i="13"/>
  <c r="N35" i="13" s="1"/>
  <c r="N39" i="13" s="1"/>
  <c r="M26" i="13"/>
  <c r="M35" i="13" s="1"/>
  <c r="M39" i="13" s="1"/>
  <c r="L26" i="13"/>
  <c r="L35" i="13" s="1"/>
  <c r="L39" i="13" s="1"/>
  <c r="K26" i="13"/>
  <c r="K35" i="13" s="1"/>
  <c r="K39" i="13" s="1"/>
  <c r="J26" i="13"/>
  <c r="J35" i="13" s="1"/>
  <c r="J39" i="13" s="1"/>
  <c r="I26" i="13"/>
  <c r="I35" i="13" s="1"/>
  <c r="I39" i="13" s="1"/>
  <c r="H26" i="13"/>
  <c r="H35" i="13" s="1"/>
  <c r="H39" i="13" s="1"/>
  <c r="G26" i="13"/>
  <c r="G35" i="13" s="1"/>
  <c r="G39" i="13" s="1"/>
  <c r="F26" i="13"/>
  <c r="F35" i="13" s="1"/>
  <c r="F39" i="13" s="1"/>
  <c r="E26" i="13"/>
  <c r="E35" i="13" s="1"/>
  <c r="E39" i="13" s="1"/>
  <c r="D26" i="13"/>
  <c r="D35" i="13" s="1"/>
  <c r="D39" i="13" s="1"/>
  <c r="C26" i="13"/>
  <c r="C35" i="13" s="1"/>
  <c r="C39" i="13" s="1"/>
  <c r="B26" i="13"/>
  <c r="B35" i="13" s="1"/>
  <c r="B39" i="13" s="1"/>
  <c r="AK34" i="12"/>
  <c r="AJ34" i="12"/>
  <c r="AI34" i="12"/>
  <c r="AH34" i="12"/>
  <c r="AG34" i="12"/>
  <c r="AF34" i="12"/>
  <c r="AE34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B34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AK32" i="12"/>
  <c r="AJ32" i="12"/>
  <c r="AI32" i="12"/>
  <c r="AH32" i="12"/>
  <c r="AG32" i="12"/>
  <c r="AF32" i="12"/>
  <c r="AE32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B32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B31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B30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B27" i="12"/>
  <c r="AK26" i="12"/>
  <c r="AK35" i="12" s="1"/>
  <c r="AK39" i="12" s="1"/>
  <c r="AJ26" i="12"/>
  <c r="AJ35" i="12" s="1"/>
  <c r="AJ39" i="12" s="1"/>
  <c r="AI26" i="12"/>
  <c r="AI35" i="12" s="1"/>
  <c r="AI39" i="12" s="1"/>
  <c r="AH26" i="12"/>
  <c r="AH35" i="12" s="1"/>
  <c r="AH39" i="12" s="1"/>
  <c r="AG26" i="12"/>
  <c r="AG35" i="12" s="1"/>
  <c r="AG39" i="12" s="1"/>
  <c r="AF26" i="12"/>
  <c r="AF35" i="12" s="1"/>
  <c r="AF39" i="12" s="1"/>
  <c r="AE26" i="12"/>
  <c r="AE35" i="12" s="1"/>
  <c r="AE39" i="12" s="1"/>
  <c r="AD26" i="12"/>
  <c r="AD35" i="12" s="1"/>
  <c r="AD39" i="12" s="1"/>
  <c r="AC26" i="12"/>
  <c r="AC35" i="12" s="1"/>
  <c r="AC39" i="12" s="1"/>
  <c r="AB26" i="12"/>
  <c r="AB35" i="12" s="1"/>
  <c r="AB39" i="12" s="1"/>
  <c r="AA26" i="12"/>
  <c r="AA35" i="12" s="1"/>
  <c r="AA39" i="12" s="1"/>
  <c r="Z26" i="12"/>
  <c r="Z35" i="12" s="1"/>
  <c r="Z39" i="12" s="1"/>
  <c r="Y26" i="12"/>
  <c r="Y35" i="12" s="1"/>
  <c r="Y39" i="12" s="1"/>
  <c r="X26" i="12"/>
  <c r="X35" i="12" s="1"/>
  <c r="X39" i="12" s="1"/>
  <c r="W26" i="12"/>
  <c r="W35" i="12" s="1"/>
  <c r="W39" i="12" s="1"/>
  <c r="V26" i="12"/>
  <c r="V35" i="12" s="1"/>
  <c r="V39" i="12" s="1"/>
  <c r="U26" i="12"/>
  <c r="U35" i="12" s="1"/>
  <c r="U39" i="12" s="1"/>
  <c r="T26" i="12"/>
  <c r="T35" i="12" s="1"/>
  <c r="T39" i="12" s="1"/>
  <c r="S26" i="12"/>
  <c r="S35" i="12" s="1"/>
  <c r="S39" i="12" s="1"/>
  <c r="R26" i="12"/>
  <c r="R35" i="12" s="1"/>
  <c r="R39" i="12" s="1"/>
  <c r="Q26" i="12"/>
  <c r="Q35" i="12" s="1"/>
  <c r="Q39" i="12" s="1"/>
  <c r="P26" i="12"/>
  <c r="P35" i="12" s="1"/>
  <c r="P39" i="12" s="1"/>
  <c r="O26" i="12"/>
  <c r="O35" i="12" s="1"/>
  <c r="O39" i="12" s="1"/>
  <c r="N26" i="12"/>
  <c r="N35" i="12" s="1"/>
  <c r="N39" i="12" s="1"/>
  <c r="M26" i="12"/>
  <c r="M35" i="12" s="1"/>
  <c r="M39" i="12" s="1"/>
  <c r="L26" i="12"/>
  <c r="L35" i="12" s="1"/>
  <c r="L39" i="12" s="1"/>
  <c r="K26" i="12"/>
  <c r="K35" i="12" s="1"/>
  <c r="K39" i="12" s="1"/>
  <c r="J26" i="12"/>
  <c r="J35" i="12" s="1"/>
  <c r="J39" i="12" s="1"/>
  <c r="I26" i="12"/>
  <c r="I35" i="12" s="1"/>
  <c r="I39" i="12" s="1"/>
  <c r="H26" i="12"/>
  <c r="H35" i="12" s="1"/>
  <c r="H39" i="12" s="1"/>
  <c r="G26" i="12"/>
  <c r="G35" i="12" s="1"/>
  <c r="G39" i="12" s="1"/>
  <c r="F26" i="12"/>
  <c r="F35" i="12" s="1"/>
  <c r="F39" i="12" s="1"/>
  <c r="E26" i="12"/>
  <c r="E35" i="12" s="1"/>
  <c r="E39" i="12" s="1"/>
  <c r="D26" i="12"/>
  <c r="D35" i="12" s="1"/>
  <c r="D39" i="12" s="1"/>
  <c r="C26" i="12"/>
  <c r="C35" i="12" s="1"/>
  <c r="C39" i="12" s="1"/>
  <c r="B26" i="12"/>
  <c r="B35" i="12" s="1"/>
  <c r="B39" i="12" s="1"/>
  <c r="AF26" i="11" l="1"/>
  <c r="Z26" i="11"/>
  <c r="T26" i="11"/>
  <c r="N26" i="11"/>
  <c r="H26" i="11"/>
  <c r="B26" i="11"/>
  <c r="B35" i="11" s="1"/>
  <c r="B39" i="11" s="1"/>
  <c r="AF26" i="10"/>
  <c r="AF35" i="10" s="1"/>
  <c r="AF39" i="10" s="1"/>
  <c r="Z26" i="10"/>
  <c r="Z35" i="10" s="1"/>
  <c r="Z39" i="10" s="1"/>
  <c r="T26" i="10"/>
  <c r="N26" i="10"/>
  <c r="N35" i="10" s="1"/>
  <c r="N39" i="10" s="1"/>
  <c r="H26" i="10"/>
  <c r="H35" i="10" s="1"/>
  <c r="H39" i="10" s="1"/>
  <c r="B26" i="10"/>
  <c r="B35" i="10" s="1"/>
  <c r="B39" i="10" s="1"/>
  <c r="AF26" i="9"/>
  <c r="Z26" i="9"/>
  <c r="T26" i="9"/>
  <c r="N26" i="9"/>
  <c r="H26" i="9"/>
  <c r="B26" i="9"/>
  <c r="AF26" i="5"/>
  <c r="Z26" i="5"/>
  <c r="T26" i="5"/>
  <c r="N26" i="5"/>
  <c r="H29" i="5"/>
  <c r="H26" i="5"/>
  <c r="C26" i="5"/>
  <c r="Z30" i="5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B34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B33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B32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B31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B30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B29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K27" i="11"/>
  <c r="AJ27" i="11"/>
  <c r="AI27" i="11"/>
  <c r="AI35" i="11" s="1"/>
  <c r="AI39" i="11" s="1"/>
  <c r="AH27" i="11"/>
  <c r="AG27" i="11"/>
  <c r="AG35" i="11" s="1"/>
  <c r="AG39" i="11" s="1"/>
  <c r="AF27" i="11"/>
  <c r="AE27" i="11"/>
  <c r="AD27" i="11"/>
  <c r="AD35" i="11" s="1"/>
  <c r="AD39" i="11" s="1"/>
  <c r="AC27" i="11"/>
  <c r="AB27" i="11"/>
  <c r="AA27" i="11"/>
  <c r="AA35" i="11" s="1"/>
  <c r="AA39" i="11" s="1"/>
  <c r="Z27" i="11"/>
  <c r="Y27" i="11"/>
  <c r="Y35" i="11" s="1"/>
  <c r="Y39" i="11" s="1"/>
  <c r="X27" i="11"/>
  <c r="W27" i="11"/>
  <c r="V27" i="11"/>
  <c r="V35" i="11" s="1"/>
  <c r="V39" i="11" s="1"/>
  <c r="U27" i="11"/>
  <c r="T27" i="11"/>
  <c r="S27" i="11"/>
  <c r="S35" i="11" s="1"/>
  <c r="S39" i="11" s="1"/>
  <c r="R27" i="11"/>
  <c r="Q27" i="11"/>
  <c r="Q35" i="11" s="1"/>
  <c r="Q39" i="11" s="1"/>
  <c r="P27" i="11"/>
  <c r="O27" i="11"/>
  <c r="N27" i="11"/>
  <c r="M27" i="11"/>
  <c r="L27" i="11"/>
  <c r="K27" i="11"/>
  <c r="K35" i="11" s="1"/>
  <c r="K39" i="11" s="1"/>
  <c r="J27" i="11"/>
  <c r="I27" i="11"/>
  <c r="I35" i="11" s="1"/>
  <c r="I39" i="11" s="1"/>
  <c r="H27" i="11"/>
  <c r="G27" i="11"/>
  <c r="F27" i="11"/>
  <c r="F35" i="11" s="1"/>
  <c r="F39" i="11" s="1"/>
  <c r="E27" i="11"/>
  <c r="D27" i="11"/>
  <c r="C27" i="11"/>
  <c r="C35" i="11" s="1"/>
  <c r="C39" i="11" s="1"/>
  <c r="B27" i="11"/>
  <c r="AK26" i="11"/>
  <c r="AK35" i="11" s="1"/>
  <c r="AK39" i="11" s="1"/>
  <c r="AJ26" i="11"/>
  <c r="AJ35" i="11" s="1"/>
  <c r="AJ39" i="11" s="1"/>
  <c r="AI26" i="11"/>
  <c r="AH26" i="11"/>
  <c r="AH35" i="11" s="1"/>
  <c r="AH39" i="11" s="1"/>
  <c r="AG26" i="11"/>
  <c r="AE26" i="11"/>
  <c r="AD26" i="11"/>
  <c r="AC26" i="11"/>
  <c r="AC35" i="11" s="1"/>
  <c r="AC39" i="11" s="1"/>
  <c r="AB26" i="11"/>
  <c r="AA26" i="11"/>
  <c r="Y26" i="11"/>
  <c r="X26" i="11"/>
  <c r="W26" i="11"/>
  <c r="W35" i="11" s="1"/>
  <c r="W39" i="11" s="1"/>
  <c r="V26" i="11"/>
  <c r="U26" i="11"/>
  <c r="S26" i="11"/>
  <c r="R26" i="11"/>
  <c r="Q26" i="11"/>
  <c r="P26" i="11"/>
  <c r="P35" i="11" s="1"/>
  <c r="P39" i="11" s="1"/>
  <c r="O26" i="11"/>
  <c r="O35" i="11" s="1"/>
  <c r="O39" i="11" s="1"/>
  <c r="M26" i="11"/>
  <c r="M35" i="11" s="1"/>
  <c r="M39" i="11" s="1"/>
  <c r="L26" i="11"/>
  <c r="L35" i="11" s="1"/>
  <c r="L39" i="11" s="1"/>
  <c r="K26" i="11"/>
  <c r="J26" i="11"/>
  <c r="J35" i="11" s="1"/>
  <c r="J39" i="11" s="1"/>
  <c r="I26" i="11"/>
  <c r="G26" i="11"/>
  <c r="G35" i="11" s="1"/>
  <c r="G39" i="11" s="1"/>
  <c r="F26" i="11"/>
  <c r="E26" i="11"/>
  <c r="E35" i="11" s="1"/>
  <c r="E39" i="11" s="1"/>
  <c r="D26" i="11"/>
  <c r="C26" i="11"/>
  <c r="AK34" i="10"/>
  <c r="AJ34" i="10"/>
  <c r="AI34" i="10"/>
  <c r="AH34" i="10"/>
  <c r="AG34" i="10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K27" i="10"/>
  <c r="AJ27" i="10"/>
  <c r="AI27" i="10"/>
  <c r="AI35" i="10" s="1"/>
  <c r="AI39" i="10" s="1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S35" i="10" s="1"/>
  <c r="S39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C35" i="10" s="1"/>
  <c r="C39" i="10" s="1"/>
  <c r="B27" i="10"/>
  <c r="AK26" i="10"/>
  <c r="AK35" i="10" s="1"/>
  <c r="AK39" i="10" s="1"/>
  <c r="AJ26" i="10"/>
  <c r="AJ35" i="10" s="1"/>
  <c r="AJ39" i="10" s="1"/>
  <c r="AI26" i="10"/>
  <c r="AH26" i="10"/>
  <c r="AH35" i="10" s="1"/>
  <c r="AH39" i="10" s="1"/>
  <c r="AG26" i="10"/>
  <c r="AG35" i="10" s="1"/>
  <c r="AG39" i="10" s="1"/>
  <c r="AE26" i="10"/>
  <c r="AE35" i="10" s="1"/>
  <c r="AE39" i="10" s="1"/>
  <c r="AD26" i="10"/>
  <c r="AC26" i="10"/>
  <c r="AB26" i="10"/>
  <c r="AA26" i="10"/>
  <c r="Y26" i="10"/>
  <c r="Y35" i="10" s="1"/>
  <c r="Y39" i="10" s="1"/>
  <c r="X26" i="10"/>
  <c r="X35" i="10" s="1"/>
  <c r="X39" i="10" s="1"/>
  <c r="W26" i="10"/>
  <c r="W35" i="10" s="1"/>
  <c r="W39" i="10" s="1"/>
  <c r="V26" i="10"/>
  <c r="V35" i="10" s="1"/>
  <c r="V39" i="10" s="1"/>
  <c r="U26" i="10"/>
  <c r="U35" i="10" s="1"/>
  <c r="U39" i="10" s="1"/>
  <c r="T35" i="10"/>
  <c r="T39" i="10" s="1"/>
  <c r="S26" i="10"/>
  <c r="R26" i="10"/>
  <c r="R35" i="10" s="1"/>
  <c r="R39" i="10" s="1"/>
  <c r="Q26" i="10"/>
  <c r="P26" i="10"/>
  <c r="O26" i="10"/>
  <c r="M26" i="10"/>
  <c r="M35" i="10" s="1"/>
  <c r="M39" i="10" s="1"/>
  <c r="L26" i="10"/>
  <c r="K26" i="10"/>
  <c r="J26" i="10"/>
  <c r="I26" i="10"/>
  <c r="I35" i="10" s="1"/>
  <c r="I39" i="10" s="1"/>
  <c r="G26" i="10"/>
  <c r="G35" i="10" s="1"/>
  <c r="G39" i="10" s="1"/>
  <c r="F26" i="10"/>
  <c r="F35" i="10" s="1"/>
  <c r="F39" i="10" s="1"/>
  <c r="E26" i="10"/>
  <c r="E35" i="10" s="1"/>
  <c r="E39" i="10" s="1"/>
  <c r="D26" i="10"/>
  <c r="D35" i="10" s="1"/>
  <c r="D39" i="10" s="1"/>
  <c r="C26" i="10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AK27" i="9"/>
  <c r="AJ27" i="9"/>
  <c r="AI27" i="9"/>
  <c r="AI35" i="9" s="1"/>
  <c r="AI39" i="9" s="1"/>
  <c r="AH27" i="9"/>
  <c r="AG27" i="9"/>
  <c r="AG35" i="9" s="1"/>
  <c r="AG39" i="9" s="1"/>
  <c r="AF27" i="9"/>
  <c r="AE27" i="9"/>
  <c r="AD27" i="9"/>
  <c r="AD35" i="9" s="1"/>
  <c r="AD39" i="9" s="1"/>
  <c r="AC27" i="9"/>
  <c r="AB27" i="9"/>
  <c r="AA27" i="9"/>
  <c r="AA35" i="9" s="1"/>
  <c r="AA39" i="9" s="1"/>
  <c r="Z27" i="9"/>
  <c r="Y27" i="9"/>
  <c r="Y35" i="9" s="1"/>
  <c r="Y39" i="9" s="1"/>
  <c r="X27" i="9"/>
  <c r="W27" i="9"/>
  <c r="V27" i="9"/>
  <c r="V35" i="9" s="1"/>
  <c r="V39" i="9" s="1"/>
  <c r="U27" i="9"/>
  <c r="T27" i="9"/>
  <c r="S27" i="9"/>
  <c r="S35" i="9" s="1"/>
  <c r="S39" i="9" s="1"/>
  <c r="R27" i="9"/>
  <c r="Q27" i="9"/>
  <c r="Q35" i="9" s="1"/>
  <c r="Q39" i="9" s="1"/>
  <c r="P27" i="9"/>
  <c r="O27" i="9"/>
  <c r="N27" i="9"/>
  <c r="N35" i="9" s="1"/>
  <c r="N39" i="9" s="1"/>
  <c r="M27" i="9"/>
  <c r="L27" i="9"/>
  <c r="K27" i="9"/>
  <c r="K35" i="9" s="1"/>
  <c r="K39" i="9" s="1"/>
  <c r="J27" i="9"/>
  <c r="I27" i="9"/>
  <c r="I35" i="9" s="1"/>
  <c r="I39" i="9" s="1"/>
  <c r="H27" i="9"/>
  <c r="G27" i="9"/>
  <c r="F27" i="9"/>
  <c r="F35" i="9" s="1"/>
  <c r="F39" i="9" s="1"/>
  <c r="E27" i="9"/>
  <c r="D27" i="9"/>
  <c r="C27" i="9"/>
  <c r="C35" i="9" s="1"/>
  <c r="C39" i="9" s="1"/>
  <c r="B27" i="9"/>
  <c r="AK26" i="9"/>
  <c r="AK35" i="9" s="1"/>
  <c r="AK39" i="9" s="1"/>
  <c r="AJ26" i="9"/>
  <c r="AJ35" i="9" s="1"/>
  <c r="AJ39" i="9" s="1"/>
  <c r="AI26" i="9"/>
  <c r="AH26" i="9"/>
  <c r="AH35" i="9" s="1"/>
  <c r="AH39" i="9" s="1"/>
  <c r="AG26" i="9"/>
  <c r="AE26" i="9"/>
  <c r="AD26" i="9"/>
  <c r="AC26" i="9"/>
  <c r="AB26" i="9"/>
  <c r="AB35" i="9" s="1"/>
  <c r="AB39" i="9" s="1"/>
  <c r="AA26" i="9"/>
  <c r="Y26" i="9"/>
  <c r="X26" i="9"/>
  <c r="W26" i="9"/>
  <c r="V26" i="9"/>
  <c r="U26" i="9"/>
  <c r="U35" i="9" s="1"/>
  <c r="U39" i="9" s="1"/>
  <c r="T35" i="9"/>
  <c r="T39" i="9" s="1"/>
  <c r="S26" i="9"/>
  <c r="R26" i="9"/>
  <c r="Q26" i="9"/>
  <c r="P26" i="9"/>
  <c r="P35" i="9" s="1"/>
  <c r="P39" i="9" s="1"/>
  <c r="O26" i="9"/>
  <c r="M26" i="9"/>
  <c r="L26" i="9"/>
  <c r="L35" i="9" s="1"/>
  <c r="L39" i="9" s="1"/>
  <c r="K26" i="9"/>
  <c r="J26" i="9"/>
  <c r="J35" i="9" s="1"/>
  <c r="J39" i="9" s="1"/>
  <c r="I26" i="9"/>
  <c r="G26" i="9"/>
  <c r="G35" i="9" s="1"/>
  <c r="G39" i="9" s="1"/>
  <c r="F26" i="9"/>
  <c r="E26" i="9"/>
  <c r="E35" i="9" s="1"/>
  <c r="E39" i="9" s="1"/>
  <c r="D26" i="9"/>
  <c r="D35" i="9" s="1"/>
  <c r="D39" i="9" s="1"/>
  <c r="C26" i="9"/>
  <c r="AA30" i="5"/>
  <c r="Z29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AK30" i="5"/>
  <c r="AJ30" i="5"/>
  <c r="AI30" i="5"/>
  <c r="AH30" i="5"/>
  <c r="AG30" i="5"/>
  <c r="AF30" i="5"/>
  <c r="AE30" i="5"/>
  <c r="AD30" i="5"/>
  <c r="AC30" i="5"/>
  <c r="AB30" i="5"/>
  <c r="AK29" i="5"/>
  <c r="AJ29" i="5"/>
  <c r="AI29" i="5"/>
  <c r="AH29" i="5"/>
  <c r="AG29" i="5"/>
  <c r="AF29" i="5"/>
  <c r="AE29" i="5"/>
  <c r="AD29" i="5"/>
  <c r="AC29" i="5"/>
  <c r="AB29" i="5"/>
  <c r="AA29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AK27" i="5"/>
  <c r="AJ27" i="5"/>
  <c r="AI27" i="5"/>
  <c r="AH27" i="5"/>
  <c r="AG27" i="5"/>
  <c r="AG35" i="5" s="1"/>
  <c r="AG39" i="5" s="1"/>
  <c r="AF27" i="5"/>
  <c r="AE27" i="5"/>
  <c r="AD27" i="5"/>
  <c r="AC27" i="5"/>
  <c r="AB27" i="5"/>
  <c r="AA27" i="5"/>
  <c r="Z27" i="5"/>
  <c r="AK26" i="5"/>
  <c r="AK35" i="5" s="1"/>
  <c r="AK39" i="5" s="1"/>
  <c r="AJ26" i="5"/>
  <c r="AJ35" i="5" s="1"/>
  <c r="AJ39" i="5" s="1"/>
  <c r="AI26" i="5"/>
  <c r="AH26" i="5"/>
  <c r="AG26" i="5"/>
  <c r="AE26" i="5"/>
  <c r="AD26" i="5"/>
  <c r="AC26" i="5"/>
  <c r="AB26" i="5"/>
  <c r="AB35" i="5" s="1"/>
  <c r="AB39" i="5" s="1"/>
  <c r="AA26" i="5"/>
  <c r="U39" i="5"/>
  <c r="N31" i="5"/>
  <c r="N30" i="5"/>
  <c r="N29" i="5"/>
  <c r="N27" i="5"/>
  <c r="Y34" i="5"/>
  <c r="X34" i="5"/>
  <c r="W34" i="5"/>
  <c r="V34" i="5"/>
  <c r="U34" i="5"/>
  <c r="T34" i="5"/>
  <c r="S34" i="5"/>
  <c r="R34" i="5"/>
  <c r="Q34" i="5"/>
  <c r="P34" i="5"/>
  <c r="O34" i="5"/>
  <c r="N34" i="5"/>
  <c r="Y33" i="5"/>
  <c r="X33" i="5"/>
  <c r="W33" i="5"/>
  <c r="V33" i="5"/>
  <c r="U33" i="5"/>
  <c r="T33" i="5"/>
  <c r="S33" i="5"/>
  <c r="R33" i="5"/>
  <c r="Q33" i="5"/>
  <c r="P33" i="5"/>
  <c r="O33" i="5"/>
  <c r="N33" i="5"/>
  <c r="Y32" i="5"/>
  <c r="X32" i="5"/>
  <c r="W32" i="5"/>
  <c r="V32" i="5"/>
  <c r="U32" i="5"/>
  <c r="T32" i="5"/>
  <c r="S32" i="5"/>
  <c r="R32" i="5"/>
  <c r="Q32" i="5"/>
  <c r="P32" i="5"/>
  <c r="O32" i="5"/>
  <c r="N32" i="5"/>
  <c r="Y31" i="5"/>
  <c r="X31" i="5"/>
  <c r="W31" i="5"/>
  <c r="V31" i="5"/>
  <c r="U31" i="5"/>
  <c r="T31" i="5"/>
  <c r="S31" i="5"/>
  <c r="R31" i="5"/>
  <c r="Q31" i="5"/>
  <c r="P31" i="5"/>
  <c r="O31" i="5"/>
  <c r="Y30" i="5"/>
  <c r="X30" i="5"/>
  <c r="W30" i="5"/>
  <c r="V30" i="5"/>
  <c r="U30" i="5"/>
  <c r="T30" i="5"/>
  <c r="S30" i="5"/>
  <c r="R30" i="5"/>
  <c r="Q30" i="5"/>
  <c r="P30" i="5"/>
  <c r="O30" i="5"/>
  <c r="Y29" i="5"/>
  <c r="X29" i="5"/>
  <c r="W29" i="5"/>
  <c r="V29" i="5"/>
  <c r="U29" i="5"/>
  <c r="T29" i="5"/>
  <c r="S29" i="5"/>
  <c r="R29" i="5"/>
  <c r="Q29" i="5"/>
  <c r="P29" i="5"/>
  <c r="O29" i="5"/>
  <c r="Y28" i="5"/>
  <c r="X28" i="5"/>
  <c r="W28" i="5"/>
  <c r="V28" i="5"/>
  <c r="U28" i="5"/>
  <c r="T28" i="5"/>
  <c r="S28" i="5"/>
  <c r="R28" i="5"/>
  <c r="Q28" i="5"/>
  <c r="P28" i="5"/>
  <c r="O28" i="5"/>
  <c r="N28" i="5"/>
  <c r="Y27" i="5"/>
  <c r="X27" i="5"/>
  <c r="W27" i="5"/>
  <c r="V27" i="5"/>
  <c r="U27" i="5"/>
  <c r="U35" i="5" s="1"/>
  <c r="T27" i="5"/>
  <c r="S27" i="5"/>
  <c r="R27" i="5"/>
  <c r="Q27" i="5"/>
  <c r="P27" i="5"/>
  <c r="O27" i="5"/>
  <c r="Y26" i="5"/>
  <c r="X26" i="5"/>
  <c r="W26" i="5"/>
  <c r="V26" i="5"/>
  <c r="U26" i="5"/>
  <c r="S26" i="5"/>
  <c r="R26" i="5"/>
  <c r="Q26" i="5"/>
  <c r="P26" i="5"/>
  <c r="O26" i="5"/>
  <c r="B31" i="5"/>
  <c r="B30" i="5"/>
  <c r="E29" i="5"/>
  <c r="C29" i="5"/>
  <c r="B29" i="5"/>
  <c r="C27" i="5"/>
  <c r="H27" i="5"/>
  <c r="L31" i="5"/>
  <c r="J26" i="5"/>
  <c r="K26" i="5"/>
  <c r="L26" i="5"/>
  <c r="M26" i="5"/>
  <c r="J27" i="5"/>
  <c r="K27" i="5"/>
  <c r="L27" i="5"/>
  <c r="M27" i="5"/>
  <c r="J28" i="5"/>
  <c r="K28" i="5"/>
  <c r="L28" i="5"/>
  <c r="M28" i="5"/>
  <c r="J29" i="5"/>
  <c r="K29" i="5"/>
  <c r="L29" i="5"/>
  <c r="M29" i="5"/>
  <c r="J30" i="5"/>
  <c r="K30" i="5"/>
  <c r="L30" i="5"/>
  <c r="M30" i="5"/>
  <c r="J31" i="5"/>
  <c r="K31" i="5"/>
  <c r="K35" i="5" s="1"/>
  <c r="K39" i="5" s="1"/>
  <c r="M31" i="5"/>
  <c r="J32" i="5"/>
  <c r="K32" i="5"/>
  <c r="L32" i="5"/>
  <c r="M32" i="5"/>
  <c r="J33" i="5"/>
  <c r="K33" i="5"/>
  <c r="L33" i="5"/>
  <c r="M33" i="5"/>
  <c r="J34" i="5"/>
  <c r="K34" i="5"/>
  <c r="L34" i="5"/>
  <c r="M34" i="5"/>
  <c r="D26" i="5"/>
  <c r="D35" i="5" s="1"/>
  <c r="D39" i="5" s="1"/>
  <c r="E26" i="5"/>
  <c r="F26" i="5"/>
  <c r="G26" i="5"/>
  <c r="E27" i="5"/>
  <c r="F27" i="5"/>
  <c r="G27" i="5"/>
  <c r="D28" i="5"/>
  <c r="E28" i="5"/>
  <c r="F28" i="5"/>
  <c r="G28" i="5"/>
  <c r="D29" i="5"/>
  <c r="F29" i="5"/>
  <c r="G29" i="5"/>
  <c r="D30" i="5"/>
  <c r="E30" i="5"/>
  <c r="F30" i="5"/>
  <c r="G30" i="5"/>
  <c r="D31" i="5"/>
  <c r="E31" i="5"/>
  <c r="F31" i="5"/>
  <c r="G31" i="5"/>
  <c r="D32" i="5"/>
  <c r="E32" i="5"/>
  <c r="F32" i="5"/>
  <c r="G32" i="5"/>
  <c r="D33" i="5"/>
  <c r="E33" i="5"/>
  <c r="F33" i="5"/>
  <c r="G33" i="5"/>
  <c r="D34" i="5"/>
  <c r="E34" i="5"/>
  <c r="F34" i="5"/>
  <c r="G34" i="5"/>
  <c r="I26" i="5"/>
  <c r="I27" i="5"/>
  <c r="C28" i="5"/>
  <c r="H28" i="5"/>
  <c r="I28" i="5"/>
  <c r="I29" i="5"/>
  <c r="C30" i="5"/>
  <c r="H30" i="5"/>
  <c r="I30" i="5"/>
  <c r="C31" i="5"/>
  <c r="H31" i="5"/>
  <c r="I31" i="5"/>
  <c r="C32" i="5"/>
  <c r="H32" i="5"/>
  <c r="I32" i="5"/>
  <c r="C33" i="5"/>
  <c r="H33" i="5"/>
  <c r="I33" i="5"/>
  <c r="C34" i="5"/>
  <c r="H34" i="5"/>
  <c r="I34" i="5"/>
  <c r="AE35" i="11" l="1"/>
  <c r="AE39" i="11" s="1"/>
  <c r="AB35" i="11"/>
  <c r="AB39" i="11" s="1"/>
  <c r="X35" i="11"/>
  <c r="X39" i="11" s="1"/>
  <c r="U35" i="11"/>
  <c r="U39" i="11" s="1"/>
  <c r="R35" i="11"/>
  <c r="R39" i="11" s="1"/>
  <c r="D35" i="11"/>
  <c r="D39" i="11" s="1"/>
  <c r="AB35" i="10"/>
  <c r="AB39" i="10" s="1"/>
  <c r="AC35" i="10"/>
  <c r="AC39" i="10" s="1"/>
  <c r="AD35" i="10"/>
  <c r="AD39" i="10" s="1"/>
  <c r="Q35" i="10"/>
  <c r="Q39" i="10" s="1"/>
  <c r="P35" i="10"/>
  <c r="P39" i="10" s="1"/>
  <c r="O35" i="10"/>
  <c r="O39" i="10" s="1"/>
  <c r="L35" i="10"/>
  <c r="L39" i="10" s="1"/>
  <c r="J35" i="10"/>
  <c r="J39" i="10" s="1"/>
  <c r="AC35" i="9"/>
  <c r="AC39" i="9" s="1"/>
  <c r="AE35" i="9"/>
  <c r="AE39" i="9" s="1"/>
  <c r="W35" i="9"/>
  <c r="W39" i="9" s="1"/>
  <c r="X35" i="9"/>
  <c r="X39" i="9" s="1"/>
  <c r="R35" i="9"/>
  <c r="R39" i="9" s="1"/>
  <c r="O35" i="9"/>
  <c r="O39" i="9" s="1"/>
  <c r="M35" i="9"/>
  <c r="M39" i="9" s="1"/>
  <c r="AC35" i="5"/>
  <c r="AC39" i="5" s="1"/>
  <c r="AD35" i="5"/>
  <c r="AD39" i="5" s="1"/>
  <c r="AA35" i="5"/>
  <c r="AA39" i="5" s="1"/>
  <c r="W35" i="5"/>
  <c r="W39" i="5" s="1"/>
  <c r="X35" i="5"/>
  <c r="X39" i="5" s="1"/>
  <c r="Y35" i="5"/>
  <c r="Y39" i="5" s="1"/>
  <c r="R35" i="5"/>
  <c r="R39" i="5" s="1"/>
  <c r="G35" i="5"/>
  <c r="G39" i="5" s="1"/>
  <c r="T35" i="5"/>
  <c r="T39" i="5" s="1"/>
  <c r="N35" i="11"/>
  <c r="N39" i="11" s="1"/>
  <c r="AF35" i="5"/>
  <c r="AF39" i="5" s="1"/>
  <c r="AF35" i="11"/>
  <c r="AF39" i="11" s="1"/>
  <c r="Z35" i="11"/>
  <c r="Z39" i="11" s="1"/>
  <c r="T35" i="11"/>
  <c r="T39" i="11" s="1"/>
  <c r="H35" i="11"/>
  <c r="H39" i="11" s="1"/>
  <c r="AA35" i="10"/>
  <c r="AA39" i="10" s="1"/>
  <c r="K35" i="10"/>
  <c r="K39" i="10" s="1"/>
  <c r="B35" i="9"/>
  <c r="B39" i="9" s="1"/>
  <c r="AF35" i="9"/>
  <c r="AF39" i="9" s="1"/>
  <c r="Z35" i="9"/>
  <c r="Z39" i="9" s="1"/>
  <c r="H35" i="9"/>
  <c r="H39" i="9" s="1"/>
  <c r="AH35" i="5"/>
  <c r="AH39" i="5" s="1"/>
  <c r="AI35" i="5"/>
  <c r="AI39" i="5" s="1"/>
  <c r="AE35" i="5"/>
  <c r="AE39" i="5" s="1"/>
  <c r="Z35" i="5"/>
  <c r="Z39" i="5" s="1"/>
  <c r="V35" i="5"/>
  <c r="V39" i="5" s="1"/>
  <c r="P35" i="5"/>
  <c r="P39" i="5" s="1"/>
  <c r="Q35" i="5"/>
  <c r="Q39" i="5" s="1"/>
  <c r="S35" i="5"/>
  <c r="S39" i="5" s="1"/>
  <c r="O35" i="5"/>
  <c r="O39" i="5" s="1"/>
  <c r="N35" i="5"/>
  <c r="N39" i="5" s="1"/>
  <c r="E35" i="5"/>
  <c r="E39" i="5" s="1"/>
  <c r="I35" i="5"/>
  <c r="I39" i="5" s="1"/>
  <c r="J35" i="5"/>
  <c r="J39" i="5" s="1"/>
  <c r="M35" i="5"/>
  <c r="M39" i="5" s="1"/>
  <c r="H35" i="5"/>
  <c r="H39" i="5" s="1"/>
  <c r="C35" i="5"/>
  <c r="C39" i="5" s="1"/>
  <c r="F35" i="5"/>
  <c r="F39" i="5" s="1"/>
  <c r="L35" i="5"/>
  <c r="L39" i="5" s="1"/>
  <c r="B34" i="5" l="1"/>
  <c r="B32" i="5"/>
  <c r="B33" i="5"/>
  <c r="B28" i="5"/>
  <c r="B35" i="5" l="1"/>
  <c r="B39" i="5" s="1"/>
</calcChain>
</file>

<file path=xl/sharedStrings.xml><?xml version="1.0" encoding="utf-8"?>
<sst xmlns="http://schemas.openxmlformats.org/spreadsheetml/2006/main" count="1368" uniqueCount="48">
  <si>
    <t>Transmission mode</t>
  </si>
  <si>
    <t>DL</t>
  </si>
  <si>
    <t>UL</t>
  </si>
  <si>
    <t>Frequency [GHz]</t>
  </si>
  <si>
    <t>values</t>
    <phoneticPr fontId="2" type="noConversion"/>
  </si>
  <si>
    <t>NB-IoT</t>
    <phoneticPr fontId="2" type="noConversion"/>
  </si>
  <si>
    <t>Satellite orbit</t>
    <phoneticPr fontId="2" type="noConversion"/>
  </si>
  <si>
    <t>Altitude [km]</t>
    <phoneticPr fontId="2" type="noConversion"/>
  </si>
  <si>
    <t>Service type</t>
    <phoneticPr fontId="2" type="noConversion"/>
  </si>
  <si>
    <t>eMTC</t>
    <phoneticPr fontId="2" type="noConversion"/>
  </si>
  <si>
    <t>Max distance between satellite and C-IoT device at min elevation angle [m]</t>
    <phoneticPr fontId="2" type="noConversion"/>
  </si>
  <si>
    <t>Min Elevation angle for both sat-gateway and C-IoT device [°]</t>
    <phoneticPr fontId="2" type="noConversion"/>
  </si>
  <si>
    <t>C-IoT device max Tx power [dBm]</t>
    <phoneticPr fontId="2" type="noConversion"/>
  </si>
  <si>
    <t>-</t>
    <phoneticPr fontId="2" type="noConversion"/>
  </si>
  <si>
    <t>Configuration Parameters</t>
    <phoneticPr fontId="2" type="noConversion"/>
  </si>
  <si>
    <t>Cable loss [dB]</t>
    <phoneticPr fontId="2" type="noConversion"/>
  </si>
  <si>
    <t>RX antenna gain [dBi]</t>
    <phoneticPr fontId="2" type="noConversion"/>
  </si>
  <si>
    <t>TX antenna gain [dBi]</t>
    <phoneticPr fontId="2" type="noConversion"/>
  </si>
  <si>
    <t>Satellite EIRP density [dBW/MHz]</t>
    <phoneticPr fontId="2" type="noConversion"/>
  </si>
  <si>
    <t>Noise Figure [dB]
Note: Omnidirectional antenna: 7 dB or 9 dB(C-IoT device Noise Figure)</t>
    <phoneticPr fontId="2" type="noConversion"/>
  </si>
  <si>
    <t>Ambient Temperature [K]</t>
    <phoneticPr fontId="2" type="noConversion"/>
  </si>
  <si>
    <t>Antenna Temperature [K]
Note: Ta (typically 290 K with 0 dBi gain and 150 K with &gt;30 dBi gain)</t>
    <phoneticPr fontId="2" type="noConversion"/>
  </si>
  <si>
    <t>G/T for satellite [dB/K]</t>
    <phoneticPr fontId="2" type="noConversion"/>
  </si>
  <si>
    <t>Channel Bandwidth [kHz]</t>
    <phoneticPr fontId="2" type="noConversion"/>
  </si>
  <si>
    <t>Calculation of CNR</t>
    <phoneticPr fontId="2" type="noConversion"/>
  </si>
  <si>
    <t>(1) EIRP [dBW]</t>
    <phoneticPr fontId="2" type="noConversion"/>
  </si>
  <si>
    <t>(2) RX: G/T [dB/K]</t>
    <phoneticPr fontId="2" type="noConversion"/>
  </si>
  <si>
    <t>Boltzmann constant : k [dBW/K/Hz]</t>
    <phoneticPr fontId="2" type="noConversion"/>
  </si>
  <si>
    <t>(3) k [dBW/K/Hz]</t>
    <phoneticPr fontId="2" type="noConversion"/>
  </si>
  <si>
    <t>(4) Bandwidth [dBHz]</t>
    <phoneticPr fontId="2" type="noConversion"/>
  </si>
  <si>
    <t>(5) Free space path loss [dB]</t>
    <phoneticPr fontId="2" type="noConversion"/>
  </si>
  <si>
    <t>zenith attenuation [dB]
Note: obtain via ITU-R 676</t>
    <phoneticPr fontId="2" type="noConversion"/>
  </si>
  <si>
    <t>(6) Atmospheric loss [dB]</t>
    <phoneticPr fontId="2" type="noConversion"/>
  </si>
  <si>
    <t>Shadow fading margin [dB]
Note: 0 dB for VSAT as terminal and 3 dB for others (TR 38.821)</t>
    <phoneticPr fontId="2" type="noConversion"/>
  </si>
  <si>
    <t>(7) Shadow fading margin [dB]</t>
    <phoneticPr fontId="2" type="noConversion"/>
  </si>
  <si>
    <t>Scintillation Loss [dB]</t>
    <phoneticPr fontId="2" type="noConversion"/>
  </si>
  <si>
    <t>(8) Scintillation Loss [dB]</t>
    <phoneticPr fontId="2" type="noConversion"/>
  </si>
  <si>
    <t>Polarization loss [dB]</t>
    <phoneticPr fontId="2" type="noConversion"/>
  </si>
  <si>
    <t>Additional losses [dB]</t>
    <phoneticPr fontId="2" type="noConversion"/>
  </si>
  <si>
    <t>(9) Additional losses [dB]</t>
    <phoneticPr fontId="2" type="noConversion"/>
  </si>
  <si>
    <t>Obtain the CIR via SLS</t>
    <phoneticPr fontId="2" type="noConversion"/>
  </si>
  <si>
    <t>(10) CNR [dB]</t>
    <phoneticPr fontId="2" type="noConversion"/>
  </si>
  <si>
    <t>Results of CINR [dB]</t>
    <phoneticPr fontId="2" type="noConversion"/>
  </si>
  <si>
    <t>(11) CIR [dB]</t>
    <phoneticPr fontId="2" type="noConversion"/>
  </si>
  <si>
    <t>(12) CINR [dB]</t>
    <phoneticPr fontId="2" type="noConversion"/>
  </si>
  <si>
    <t>Scenario A</t>
    <phoneticPr fontId="2" type="noConversion"/>
  </si>
  <si>
    <t>Scenario B&amp;C -600km</t>
    <phoneticPr fontId="2" type="noConversion"/>
  </si>
  <si>
    <t>Scenario B&amp;C -1200km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</si>
</sst>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0_ "/>
  </numFmts>
  <fonts count="7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等线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177" fontId="5" fillId="4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176" fontId="1" fillId="8" borderId="1" xfId="0" applyNumberFormat="1" applyFont="1" applyFill="1" applyBorder="1" applyAlignment="1">
      <alignment horizontal="center" vertical="center"/>
    </xf>
    <xf numFmtId="177" fontId="5" fillId="8" borderId="1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zoomScale="70" zoomScaleNormal="70" workbookViewId="0">
      <pane xSplit="1" topLeftCell="B1" activePane="topRight" state="frozen"/>
      <selection pane="topRight" activeCell="AC20" sqref="AC20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23</v>
      </c>
      <c r="D10" s="21">
        <v>23</v>
      </c>
      <c r="E10" s="21">
        <v>23</v>
      </c>
      <c r="F10" s="21">
        <v>23</v>
      </c>
      <c r="G10" s="21">
        <v>23</v>
      </c>
      <c r="H10" s="16" t="s">
        <v>13</v>
      </c>
      <c r="I10" s="21">
        <v>23</v>
      </c>
      <c r="J10" s="21">
        <v>23</v>
      </c>
      <c r="K10" s="21">
        <v>23</v>
      </c>
      <c r="L10" s="21">
        <v>23</v>
      </c>
      <c r="M10" s="21">
        <v>23</v>
      </c>
      <c r="N10" s="16" t="s">
        <v>13</v>
      </c>
      <c r="O10" s="21">
        <v>23</v>
      </c>
      <c r="P10" s="21">
        <v>23</v>
      </c>
      <c r="Q10" s="21">
        <v>23</v>
      </c>
      <c r="R10" s="21">
        <v>23</v>
      </c>
      <c r="S10" s="21">
        <v>23</v>
      </c>
      <c r="T10" s="16" t="s">
        <v>13</v>
      </c>
      <c r="U10" s="21">
        <v>23</v>
      </c>
      <c r="V10" s="21">
        <v>23</v>
      </c>
      <c r="W10" s="21">
        <v>23</v>
      </c>
      <c r="X10" s="21">
        <v>23</v>
      </c>
      <c r="Y10" s="21">
        <v>23</v>
      </c>
      <c r="Z10" s="16" t="s">
        <v>13</v>
      </c>
      <c r="AA10" s="21">
        <v>23</v>
      </c>
      <c r="AB10" s="21">
        <v>23</v>
      </c>
      <c r="AC10" s="21">
        <v>23</v>
      </c>
      <c r="AD10" s="21">
        <v>23</v>
      </c>
      <c r="AE10" s="21">
        <v>23</v>
      </c>
      <c r="AF10" s="16" t="s">
        <v>13</v>
      </c>
      <c r="AG10" s="21">
        <v>23</v>
      </c>
      <c r="AH10" s="21">
        <v>23</v>
      </c>
      <c r="AI10" s="21">
        <v>23</v>
      </c>
      <c r="AJ10" s="21">
        <v>23</v>
      </c>
      <c r="AK10" s="21">
        <v>23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59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34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34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40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40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19</v>
      </c>
      <c r="D18" s="20">
        <v>19</v>
      </c>
      <c r="E18" s="20">
        <v>19</v>
      </c>
      <c r="F18" s="20">
        <v>19</v>
      </c>
      <c r="G18" s="20">
        <v>19</v>
      </c>
      <c r="H18" s="11" t="s">
        <v>13</v>
      </c>
      <c r="I18" s="20">
        <v>19</v>
      </c>
      <c r="J18" s="20">
        <v>19</v>
      </c>
      <c r="K18" s="20">
        <v>19</v>
      </c>
      <c r="L18" s="20">
        <v>19</v>
      </c>
      <c r="M18" s="20">
        <v>19</v>
      </c>
      <c r="N18" s="11" t="s">
        <v>13</v>
      </c>
      <c r="O18" s="20">
        <v>1.1000000000000001</v>
      </c>
      <c r="P18" s="20">
        <v>1.1000000000000001</v>
      </c>
      <c r="Q18" s="20">
        <v>1.1000000000000001</v>
      </c>
      <c r="R18" s="20">
        <v>1.1000000000000001</v>
      </c>
      <c r="S18" s="20">
        <v>1.1000000000000001</v>
      </c>
      <c r="T18" s="11" t="s">
        <v>13</v>
      </c>
      <c r="U18" s="20">
        <v>1.1000000000000001</v>
      </c>
      <c r="V18" s="20">
        <v>1.1000000000000001</v>
      </c>
      <c r="W18" s="20">
        <v>1.1000000000000001</v>
      </c>
      <c r="X18" s="20">
        <v>1.1000000000000001</v>
      </c>
      <c r="Y18" s="20">
        <v>1.1000000000000001</v>
      </c>
      <c r="Z18" s="11" t="s">
        <v>13</v>
      </c>
      <c r="AA18" s="20">
        <v>1.1000000000000001</v>
      </c>
      <c r="AB18" s="20">
        <v>1.1000000000000001</v>
      </c>
      <c r="AC18" s="20">
        <v>1.1000000000000001</v>
      </c>
      <c r="AD18" s="20">
        <v>1.1000000000000001</v>
      </c>
      <c r="AE18" s="20">
        <v>1.1000000000000001</v>
      </c>
      <c r="AF18" s="11" t="s">
        <v>13</v>
      </c>
      <c r="AG18" s="20">
        <v>1.1000000000000001</v>
      </c>
      <c r="AH18" s="20">
        <v>1.1000000000000001</v>
      </c>
      <c r="AI18" s="20">
        <v>1.1000000000000001</v>
      </c>
      <c r="AJ18" s="20">
        <v>1.1000000000000001</v>
      </c>
      <c r="AK18" s="20">
        <v>1.1000000000000001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51.552725051033065</v>
      </c>
      <c r="C26" s="23">
        <f>C10-30-C13-C11</f>
        <v>-7</v>
      </c>
      <c r="D26" s="23">
        <f>D10-30-D13-D11</f>
        <v>-7</v>
      </c>
      <c r="E26" s="23">
        <f>E10-30-E13-E11</f>
        <v>-7</v>
      </c>
      <c r="F26" s="23">
        <f>F10-30-F13-F11</f>
        <v>-7</v>
      </c>
      <c r="G26" s="23">
        <f>G10-30-G13-G11</f>
        <v>-7</v>
      </c>
      <c r="H26" s="11">
        <f>10*LOG10((10^(0.1*H14))*H7/1000)</f>
        <v>59.334237554869503</v>
      </c>
      <c r="I26" s="23">
        <f>I10-30-I13-I11</f>
        <v>-7</v>
      </c>
      <c r="J26" s="23">
        <f>J10-30-J13-J11</f>
        <v>-7</v>
      </c>
      <c r="K26" s="23">
        <f>K10-30-K13-K11</f>
        <v>-7</v>
      </c>
      <c r="L26" s="23">
        <f>L10-30-L13-L11</f>
        <v>-7</v>
      </c>
      <c r="M26" s="23">
        <f>M10-30-M13-M11</f>
        <v>-7</v>
      </c>
      <c r="N26" s="11">
        <f>10*LOG10((10^(0.1*N14))*N7/1000)</f>
        <v>26.552725051033068</v>
      </c>
      <c r="O26" s="23">
        <f>O10-30-O13-O11</f>
        <v>-7</v>
      </c>
      <c r="P26" s="23">
        <f>P10-30-P13-P11</f>
        <v>-7</v>
      </c>
      <c r="Q26" s="23">
        <f>Q10-30-Q13-Q11</f>
        <v>-7</v>
      </c>
      <c r="R26" s="23">
        <f>R10-30-R13-R11</f>
        <v>-7</v>
      </c>
      <c r="S26" s="23">
        <f>S10-30-S13-S11</f>
        <v>-7</v>
      </c>
      <c r="T26" s="11">
        <f>10*LOG10((10^(0.1*T14))*T7/1000)</f>
        <v>34.334237554869503</v>
      </c>
      <c r="U26" s="23">
        <f>U10-30-U13-U11</f>
        <v>-7</v>
      </c>
      <c r="V26" s="23">
        <f>V10-30-V13-V11</f>
        <v>-7</v>
      </c>
      <c r="W26" s="23">
        <f>W10-30-W13-W11</f>
        <v>-7</v>
      </c>
      <c r="X26" s="23">
        <f>X10-30-X13-X11</f>
        <v>-7</v>
      </c>
      <c r="Y26" s="23">
        <f>Y10-30-Y13-Y11</f>
        <v>-7</v>
      </c>
      <c r="Z26" s="11">
        <f>10*LOG10((10^(0.1*Z14))*Z7/1000)</f>
        <v>32.552725051033057</v>
      </c>
      <c r="AA26" s="23">
        <f>AA10-30-AA13-AA11</f>
        <v>-7</v>
      </c>
      <c r="AB26" s="23">
        <f>AB10-30-AB13-AB11</f>
        <v>-7</v>
      </c>
      <c r="AC26" s="23">
        <f>AC10-30-AC13-AC11</f>
        <v>-7</v>
      </c>
      <c r="AD26" s="23">
        <f>AD10-30-AD13-AD11</f>
        <v>-7</v>
      </c>
      <c r="AE26" s="23">
        <f>AE10-30-AE13-AE11</f>
        <v>-7</v>
      </c>
      <c r="AF26" s="11">
        <f>10*LOG10((10^(0.1*AF14))*AF7/1000)</f>
        <v>40.334237554869496</v>
      </c>
      <c r="AG26" s="23">
        <f>AG10-30-AG13-AG11</f>
        <v>-7</v>
      </c>
      <c r="AH26" s="23">
        <f>AH10-30-AH13-AH11</f>
        <v>-7</v>
      </c>
      <c r="AI26" s="23">
        <f>AI10-30-AI13-AI11</f>
        <v>-7</v>
      </c>
      <c r="AJ26" s="23">
        <f>AJ10-30-AJ13-AJ11</f>
        <v>-7</v>
      </c>
      <c r="AK26" s="23">
        <f>AK10-30-AK13-AK11</f>
        <v>-7</v>
      </c>
    </row>
    <row r="27" spans="1:37" ht="15" thickBot="1">
      <c r="A27" s="8" t="s">
        <v>26</v>
      </c>
      <c r="B27" s="14">
        <f>B12-B15-10*LOG10(B16+(B17-B16)*(10^(-0.1*B15)))</f>
        <v>-33.62397997898956</v>
      </c>
      <c r="C27" s="24">
        <f>C18</f>
        <v>19</v>
      </c>
      <c r="D27" s="24">
        <f>D18</f>
        <v>19</v>
      </c>
      <c r="E27" s="24">
        <f t="shared" ref="D27:G27" si="0">E18</f>
        <v>19</v>
      </c>
      <c r="F27" s="24">
        <f t="shared" si="0"/>
        <v>19</v>
      </c>
      <c r="G27" s="24">
        <f t="shared" si="0"/>
        <v>19</v>
      </c>
      <c r="H27" s="14">
        <f>H12-H15-10*LOG10(H16+(H17-H16)*(10^(-0.1*H15)))</f>
        <v>-33.62397997898956</v>
      </c>
      <c r="I27" s="24">
        <f>I18</f>
        <v>19</v>
      </c>
      <c r="J27" s="24">
        <f t="shared" ref="J27:M27" si="1">J18</f>
        <v>19</v>
      </c>
      <c r="K27" s="24">
        <f t="shared" si="1"/>
        <v>19</v>
      </c>
      <c r="L27" s="24">
        <f t="shared" si="1"/>
        <v>19</v>
      </c>
      <c r="M27" s="24">
        <f t="shared" si="1"/>
        <v>19</v>
      </c>
      <c r="N27" s="14">
        <f>N12-N15-10*LOG10(N16+(N17-N16)*(10^(-0.1*N15)))</f>
        <v>-33.62397997898956</v>
      </c>
      <c r="O27" s="24">
        <f>O18</f>
        <v>1.1000000000000001</v>
      </c>
      <c r="P27" s="24">
        <f t="shared" ref="P27:S27" si="2">P18</f>
        <v>1.1000000000000001</v>
      </c>
      <c r="Q27" s="24">
        <f t="shared" si="2"/>
        <v>1.1000000000000001</v>
      </c>
      <c r="R27" s="24">
        <f t="shared" si="2"/>
        <v>1.1000000000000001</v>
      </c>
      <c r="S27" s="24">
        <f t="shared" si="2"/>
        <v>1.1000000000000001</v>
      </c>
      <c r="T27" s="14">
        <f>T12-T15-10*LOG10(T16+(T17-T16)*(10^(-0.1*T15)))</f>
        <v>-33.62397997898956</v>
      </c>
      <c r="U27" s="24">
        <f>U18</f>
        <v>1.1000000000000001</v>
      </c>
      <c r="V27" s="24">
        <f t="shared" ref="V27:Y27" si="3">V18</f>
        <v>1.1000000000000001</v>
      </c>
      <c r="W27" s="24">
        <f t="shared" si="3"/>
        <v>1.1000000000000001</v>
      </c>
      <c r="X27" s="24">
        <f t="shared" si="3"/>
        <v>1.1000000000000001</v>
      </c>
      <c r="Y27" s="24">
        <f t="shared" si="3"/>
        <v>1.1000000000000001</v>
      </c>
      <c r="Z27" s="14">
        <f>Z12-Z15-10*LOG10(Z16+(Z17-Z16)*(10^(-0.1*Z15)))</f>
        <v>-33.62397997898956</v>
      </c>
      <c r="AA27" s="24">
        <f>AA18</f>
        <v>1.1000000000000001</v>
      </c>
      <c r="AB27" s="24">
        <f t="shared" ref="AB27:AE27" si="4">AB18</f>
        <v>1.1000000000000001</v>
      </c>
      <c r="AC27" s="24">
        <f t="shared" si="4"/>
        <v>1.1000000000000001</v>
      </c>
      <c r="AD27" s="24">
        <f t="shared" si="4"/>
        <v>1.1000000000000001</v>
      </c>
      <c r="AE27" s="24">
        <f t="shared" si="4"/>
        <v>1.1000000000000001</v>
      </c>
      <c r="AF27" s="14">
        <f>AF12-AF15-10*LOG10(AF16+(AF17-AF16)*(10^(-0.1*AF15)))</f>
        <v>-33.62397997898956</v>
      </c>
      <c r="AG27" s="24">
        <f>AG18</f>
        <v>1.1000000000000001</v>
      </c>
      <c r="AH27" s="24">
        <f t="shared" ref="AH27:AK27" si="5">AH18</f>
        <v>1.1000000000000001</v>
      </c>
      <c r="AI27" s="24">
        <f t="shared" si="5"/>
        <v>1.1000000000000001</v>
      </c>
      <c r="AJ27" s="24">
        <f t="shared" si="5"/>
        <v>1.1000000000000001</v>
      </c>
      <c r="AK27" s="24">
        <f t="shared" si="5"/>
        <v>1.1000000000000001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ref="D28:G28" si="6">D19</f>
        <v>-228.6</v>
      </c>
      <c r="E28" s="20">
        <f t="shared" si="6"/>
        <v>-228.6</v>
      </c>
      <c r="F28" s="20">
        <f t="shared" si="6"/>
        <v>-228.6</v>
      </c>
      <c r="G28" s="20">
        <f t="shared" si="6"/>
        <v>-228.6</v>
      </c>
      <c r="H28" s="11">
        <f>H19</f>
        <v>-228.6</v>
      </c>
      <c r="I28" s="20">
        <f>I19</f>
        <v>-228.6</v>
      </c>
      <c r="J28" s="20">
        <f t="shared" ref="J28:M28" si="7">J19</f>
        <v>-228.6</v>
      </c>
      <c r="K28" s="20">
        <f t="shared" si="7"/>
        <v>-228.6</v>
      </c>
      <c r="L28" s="20">
        <f t="shared" si="7"/>
        <v>-228.6</v>
      </c>
      <c r="M28" s="20">
        <f t="shared" si="7"/>
        <v>-228.6</v>
      </c>
      <c r="N28" s="11">
        <f>N19</f>
        <v>-228.6</v>
      </c>
      <c r="O28" s="20">
        <f>O19</f>
        <v>-228.6</v>
      </c>
      <c r="P28" s="20">
        <f t="shared" ref="P28:S28" si="8">P19</f>
        <v>-228.6</v>
      </c>
      <c r="Q28" s="20">
        <f t="shared" si="8"/>
        <v>-228.6</v>
      </c>
      <c r="R28" s="20">
        <f t="shared" si="8"/>
        <v>-228.6</v>
      </c>
      <c r="S28" s="20">
        <f t="shared" si="8"/>
        <v>-228.6</v>
      </c>
      <c r="T28" s="11">
        <f>T19</f>
        <v>-228.6</v>
      </c>
      <c r="U28" s="20">
        <f>U19</f>
        <v>-228.6</v>
      </c>
      <c r="V28" s="20">
        <f t="shared" ref="V28:Y28" si="9">V19</f>
        <v>-228.6</v>
      </c>
      <c r="W28" s="20">
        <f t="shared" si="9"/>
        <v>-228.6</v>
      </c>
      <c r="X28" s="20">
        <f t="shared" si="9"/>
        <v>-228.6</v>
      </c>
      <c r="Y28" s="20">
        <f t="shared" si="9"/>
        <v>-228.6</v>
      </c>
      <c r="Z28" s="11">
        <f>Z19</f>
        <v>-228.6</v>
      </c>
      <c r="AA28" s="20">
        <f>AA19</f>
        <v>-228.6</v>
      </c>
      <c r="AB28" s="20">
        <f t="shared" ref="AB28:AE28" si="10">AB19</f>
        <v>-228.6</v>
      </c>
      <c r="AC28" s="20">
        <f t="shared" si="10"/>
        <v>-228.6</v>
      </c>
      <c r="AD28" s="20">
        <f t="shared" si="10"/>
        <v>-228.6</v>
      </c>
      <c r="AE28" s="20">
        <f t="shared" si="10"/>
        <v>-228.6</v>
      </c>
      <c r="AF28" s="11">
        <f>AF19</f>
        <v>-228.6</v>
      </c>
      <c r="AG28" s="20">
        <f>AG19</f>
        <v>-228.6</v>
      </c>
      <c r="AH28" s="20">
        <f t="shared" ref="AH28:AK28" si="11">AH19</f>
        <v>-228.6</v>
      </c>
      <c r="AI28" s="20">
        <f t="shared" si="11"/>
        <v>-228.6</v>
      </c>
      <c r="AJ28" s="20">
        <f t="shared" si="11"/>
        <v>-228.6</v>
      </c>
      <c r="AK28" s="20">
        <f t="shared" si="11"/>
        <v>-228.6</v>
      </c>
    </row>
    <row r="29" spans="1:37" ht="15" thickBot="1">
      <c r="A29" s="7" t="s">
        <v>29</v>
      </c>
      <c r="B29" s="11">
        <f t="shared" ref="B29:AK29" si="12">10*LOG10(B7*1000)</f>
        <v>52.552725051033065</v>
      </c>
      <c r="C29" s="20">
        <f t="shared" si="12"/>
        <v>52.552725051033065</v>
      </c>
      <c r="D29" s="20">
        <f t="shared" si="12"/>
        <v>49.542425094393252</v>
      </c>
      <c r="E29" s="20">
        <f t="shared" si="12"/>
        <v>46.53212513775344</v>
      </c>
      <c r="F29" s="20">
        <f t="shared" si="12"/>
        <v>41.760912590556813</v>
      </c>
      <c r="G29" s="20">
        <f t="shared" si="12"/>
        <v>35.740312677277188</v>
      </c>
      <c r="H29" s="11">
        <f>10*LOG10(H7*1000)</f>
        <v>60.334237554869496</v>
      </c>
      <c r="I29" s="20">
        <f t="shared" si="12"/>
        <v>55.56302500767287</v>
      </c>
      <c r="J29" s="20">
        <f t="shared" si="12"/>
        <v>52.552725051033065</v>
      </c>
      <c r="K29" s="20">
        <f t="shared" si="12"/>
        <v>49.542425094393252</v>
      </c>
      <c r="L29" s="20">
        <f t="shared" si="12"/>
        <v>46.53212513775344</v>
      </c>
      <c r="M29" s="20">
        <f t="shared" si="12"/>
        <v>44.771212547196626</v>
      </c>
      <c r="N29" s="11">
        <f t="shared" si="12"/>
        <v>52.552725051033065</v>
      </c>
      <c r="O29" s="20">
        <f t="shared" si="12"/>
        <v>52.552725051033065</v>
      </c>
      <c r="P29" s="20">
        <f t="shared" si="12"/>
        <v>49.542425094393252</v>
      </c>
      <c r="Q29" s="20">
        <f t="shared" si="12"/>
        <v>46.53212513775344</v>
      </c>
      <c r="R29" s="20">
        <f t="shared" si="12"/>
        <v>41.760912590556813</v>
      </c>
      <c r="S29" s="20">
        <f t="shared" si="12"/>
        <v>35.740312677277188</v>
      </c>
      <c r="T29" s="11">
        <f t="shared" si="12"/>
        <v>60.334237554869496</v>
      </c>
      <c r="U29" s="20">
        <f t="shared" si="12"/>
        <v>55.56302500767287</v>
      </c>
      <c r="V29" s="20">
        <f t="shared" si="12"/>
        <v>52.552725051033065</v>
      </c>
      <c r="W29" s="20">
        <f t="shared" si="12"/>
        <v>49.542425094393252</v>
      </c>
      <c r="X29" s="20">
        <f t="shared" si="12"/>
        <v>46.53212513775344</v>
      </c>
      <c r="Y29" s="20">
        <f t="shared" si="12"/>
        <v>44.771212547196626</v>
      </c>
      <c r="Z29" s="11">
        <f t="shared" si="12"/>
        <v>52.552725051033065</v>
      </c>
      <c r="AA29" s="20">
        <f t="shared" si="12"/>
        <v>52.552725051033065</v>
      </c>
      <c r="AB29" s="20">
        <f t="shared" si="12"/>
        <v>49.542425094393252</v>
      </c>
      <c r="AC29" s="20">
        <f t="shared" si="12"/>
        <v>46.53212513775344</v>
      </c>
      <c r="AD29" s="20">
        <f t="shared" si="12"/>
        <v>41.760912590556813</v>
      </c>
      <c r="AE29" s="20">
        <f t="shared" si="12"/>
        <v>35.740312677277188</v>
      </c>
      <c r="AF29" s="11">
        <f t="shared" si="12"/>
        <v>60.334237554869496</v>
      </c>
      <c r="AG29" s="20">
        <f t="shared" si="12"/>
        <v>55.56302500767287</v>
      </c>
      <c r="AH29" s="20">
        <f t="shared" si="12"/>
        <v>52.552725051033065</v>
      </c>
      <c r="AI29" s="20">
        <f t="shared" si="12"/>
        <v>49.542425094393252</v>
      </c>
      <c r="AJ29" s="20">
        <f t="shared" si="12"/>
        <v>46.53212513775344</v>
      </c>
      <c r="AK29" s="20">
        <f t="shared" si="12"/>
        <v>44.771212547196626</v>
      </c>
    </row>
    <row r="30" spans="1:37" ht="15" thickBot="1">
      <c r="A30" s="7" t="s">
        <v>30</v>
      </c>
      <c r="B30" s="11">
        <f t="shared" ref="B30:AK30" si="13">32.45+20*LOG10(B3)+20*LOG10(B8)</f>
        <v>190.63705480819755</v>
      </c>
      <c r="C30" s="20">
        <f t="shared" si="13"/>
        <v>190.63705480819755</v>
      </c>
      <c r="D30" s="20">
        <f t="shared" si="13"/>
        <v>190.63705480819755</v>
      </c>
      <c r="E30" s="20">
        <f t="shared" si="13"/>
        <v>190.63705480819755</v>
      </c>
      <c r="F30" s="20">
        <f t="shared" si="13"/>
        <v>190.63705480819755</v>
      </c>
      <c r="G30" s="20">
        <f t="shared" si="13"/>
        <v>190.63705480819755</v>
      </c>
      <c r="H30" s="11">
        <f t="shared" si="13"/>
        <v>190.63705480819755</v>
      </c>
      <c r="I30" s="20">
        <f t="shared" si="13"/>
        <v>190.63705480819755</v>
      </c>
      <c r="J30" s="20">
        <f t="shared" si="13"/>
        <v>190.63705480819755</v>
      </c>
      <c r="K30" s="20">
        <f t="shared" si="13"/>
        <v>190.63705480819755</v>
      </c>
      <c r="L30" s="20">
        <f t="shared" si="13"/>
        <v>190.63705480819755</v>
      </c>
      <c r="M30" s="20">
        <f t="shared" si="13"/>
        <v>190.63705480819755</v>
      </c>
      <c r="N30" s="11">
        <f t="shared" si="13"/>
        <v>164.19074235486912</v>
      </c>
      <c r="O30" s="20">
        <f t="shared" si="13"/>
        <v>164.19074235486912</v>
      </c>
      <c r="P30" s="20">
        <f t="shared" si="13"/>
        <v>164.19074235486912</v>
      </c>
      <c r="Q30" s="20">
        <f t="shared" si="13"/>
        <v>164.19074235486912</v>
      </c>
      <c r="R30" s="20">
        <f t="shared" si="13"/>
        <v>164.19074235486912</v>
      </c>
      <c r="S30" s="20">
        <f t="shared" si="13"/>
        <v>164.19074235486912</v>
      </c>
      <c r="T30" s="11">
        <f t="shared" si="13"/>
        <v>164.19074235486912</v>
      </c>
      <c r="U30" s="20">
        <f t="shared" si="13"/>
        <v>164.19074235486912</v>
      </c>
      <c r="V30" s="20">
        <f t="shared" si="13"/>
        <v>164.19074235486912</v>
      </c>
      <c r="W30" s="20">
        <f t="shared" si="13"/>
        <v>164.19074235486912</v>
      </c>
      <c r="X30" s="20">
        <f t="shared" si="13"/>
        <v>164.19074235486912</v>
      </c>
      <c r="Y30" s="20">
        <f t="shared" si="13"/>
        <v>164.19074235486912</v>
      </c>
      <c r="Z30" s="11">
        <f t="shared" si="13"/>
        <v>168.38426126561791</v>
      </c>
      <c r="AA30" s="20">
        <f t="shared" si="13"/>
        <v>168.38426126561791</v>
      </c>
      <c r="AB30" s="20">
        <f t="shared" si="13"/>
        <v>168.38426126561791</v>
      </c>
      <c r="AC30" s="20">
        <f t="shared" si="13"/>
        <v>168.38426126561791</v>
      </c>
      <c r="AD30" s="20">
        <f t="shared" si="13"/>
        <v>168.38426126561791</v>
      </c>
      <c r="AE30" s="20">
        <f t="shared" si="13"/>
        <v>168.38426126561791</v>
      </c>
      <c r="AF30" s="11">
        <f t="shared" si="13"/>
        <v>168.38426126561791</v>
      </c>
      <c r="AG30" s="20">
        <f t="shared" si="13"/>
        <v>168.38426126561791</v>
      </c>
      <c r="AH30" s="20">
        <f t="shared" si="13"/>
        <v>168.38426126561791</v>
      </c>
      <c r="AI30" s="20">
        <f t="shared" si="13"/>
        <v>168.38426126561791</v>
      </c>
      <c r="AJ30" s="20">
        <f t="shared" si="13"/>
        <v>168.38426126561791</v>
      </c>
      <c r="AK30" s="20">
        <f t="shared" si="13"/>
        <v>168.38426126561791</v>
      </c>
    </row>
    <row r="31" spans="1:37" ht="15" thickBot="1">
      <c r="A31" s="7" t="s">
        <v>32</v>
      </c>
      <c r="B31" s="11">
        <f t="shared" ref="B31:AK31" si="14">B20/SIN(PI()*B9/180)</f>
        <v>0.20155696691002722</v>
      </c>
      <c r="C31" s="20">
        <f t="shared" si="14"/>
        <v>0.20155696691002722</v>
      </c>
      <c r="D31" s="20">
        <f t="shared" si="14"/>
        <v>0.20155696691002722</v>
      </c>
      <c r="E31" s="20">
        <f t="shared" si="14"/>
        <v>0.20155696691002722</v>
      </c>
      <c r="F31" s="20">
        <f t="shared" si="14"/>
        <v>0.20155696691002722</v>
      </c>
      <c r="G31" s="20">
        <f t="shared" si="14"/>
        <v>0.20155696691002722</v>
      </c>
      <c r="H31" s="11">
        <f t="shared" si="14"/>
        <v>0.20155696691002722</v>
      </c>
      <c r="I31" s="20">
        <f t="shared" si="14"/>
        <v>0.20155696691002722</v>
      </c>
      <c r="J31" s="20">
        <f t="shared" si="14"/>
        <v>0.20155696691002722</v>
      </c>
      <c r="K31" s="20">
        <f t="shared" si="14"/>
        <v>0.20155696691002722</v>
      </c>
      <c r="L31" s="20">
        <f t="shared" si="14"/>
        <v>0.20155696691002722</v>
      </c>
      <c r="M31" s="20">
        <f t="shared" si="14"/>
        <v>0.20155696691002722</v>
      </c>
      <c r="N31" s="11">
        <f t="shared" si="14"/>
        <v>0.20155696691002722</v>
      </c>
      <c r="O31" s="20">
        <f t="shared" si="14"/>
        <v>0.20155696691002722</v>
      </c>
      <c r="P31" s="20">
        <f t="shared" si="14"/>
        <v>0.20155696691002722</v>
      </c>
      <c r="Q31" s="20">
        <f t="shared" si="14"/>
        <v>0.20155696691002722</v>
      </c>
      <c r="R31" s="20">
        <f t="shared" si="14"/>
        <v>0.20155696691002722</v>
      </c>
      <c r="S31" s="20">
        <f t="shared" si="14"/>
        <v>0.20155696691002722</v>
      </c>
      <c r="T31" s="11">
        <f t="shared" si="14"/>
        <v>0.20155696691002722</v>
      </c>
      <c r="U31" s="20">
        <f t="shared" si="14"/>
        <v>0.20155696691002722</v>
      </c>
      <c r="V31" s="20">
        <f t="shared" si="14"/>
        <v>0.20155696691002722</v>
      </c>
      <c r="W31" s="20">
        <f t="shared" si="14"/>
        <v>0.20155696691002722</v>
      </c>
      <c r="X31" s="20">
        <f t="shared" si="14"/>
        <v>0.20155696691002722</v>
      </c>
      <c r="Y31" s="20">
        <f t="shared" si="14"/>
        <v>0.20155696691002722</v>
      </c>
      <c r="Z31" s="11">
        <f t="shared" si="14"/>
        <v>0.20155696691002722</v>
      </c>
      <c r="AA31" s="20">
        <f t="shared" si="14"/>
        <v>0.20155696691002722</v>
      </c>
      <c r="AB31" s="20">
        <f t="shared" si="14"/>
        <v>0.20155696691002722</v>
      </c>
      <c r="AC31" s="20">
        <f t="shared" si="14"/>
        <v>0.20155696691002722</v>
      </c>
      <c r="AD31" s="20">
        <f t="shared" si="14"/>
        <v>0.20155696691002722</v>
      </c>
      <c r="AE31" s="20">
        <f t="shared" si="14"/>
        <v>0.20155696691002722</v>
      </c>
      <c r="AF31" s="11">
        <f t="shared" si="14"/>
        <v>0.20155696691002722</v>
      </c>
      <c r="AG31" s="20">
        <f t="shared" si="14"/>
        <v>0.20155696691002722</v>
      </c>
      <c r="AH31" s="20">
        <f t="shared" si="14"/>
        <v>0.20155696691002722</v>
      </c>
      <c r="AI31" s="20">
        <f t="shared" si="14"/>
        <v>0.20155696691002722</v>
      </c>
      <c r="AJ31" s="20">
        <f t="shared" si="14"/>
        <v>0.20155696691002722</v>
      </c>
      <c r="AK31" s="20">
        <f t="shared" si="14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I32" si="15">C21</f>
        <v>3</v>
      </c>
      <c r="D32" s="20">
        <f t="shared" ref="D32:G32" si="16">D21</f>
        <v>3</v>
      </c>
      <c r="E32" s="20">
        <f t="shared" si="16"/>
        <v>3</v>
      </c>
      <c r="F32" s="20">
        <f t="shared" si="16"/>
        <v>3</v>
      </c>
      <c r="G32" s="20">
        <f t="shared" si="16"/>
        <v>3</v>
      </c>
      <c r="H32" s="11">
        <f t="shared" si="15"/>
        <v>3</v>
      </c>
      <c r="I32" s="20">
        <f t="shared" si="15"/>
        <v>3</v>
      </c>
      <c r="J32" s="20">
        <f t="shared" ref="J32:M32" si="17">J21</f>
        <v>3</v>
      </c>
      <c r="K32" s="20">
        <f t="shared" si="17"/>
        <v>3</v>
      </c>
      <c r="L32" s="20">
        <f t="shared" si="17"/>
        <v>3</v>
      </c>
      <c r="M32" s="20">
        <f t="shared" si="17"/>
        <v>3</v>
      </c>
      <c r="N32" s="11">
        <f>N21</f>
        <v>3</v>
      </c>
      <c r="O32" s="20">
        <f t="shared" ref="O32:Y32" si="18">O21</f>
        <v>3</v>
      </c>
      <c r="P32" s="20">
        <f t="shared" si="18"/>
        <v>3</v>
      </c>
      <c r="Q32" s="20">
        <f t="shared" si="18"/>
        <v>3</v>
      </c>
      <c r="R32" s="20">
        <f t="shared" si="18"/>
        <v>3</v>
      </c>
      <c r="S32" s="20">
        <f t="shared" si="18"/>
        <v>3</v>
      </c>
      <c r="T32" s="11">
        <f t="shared" si="18"/>
        <v>3</v>
      </c>
      <c r="U32" s="20">
        <f t="shared" si="18"/>
        <v>3</v>
      </c>
      <c r="V32" s="20">
        <f t="shared" si="18"/>
        <v>3</v>
      </c>
      <c r="W32" s="20">
        <f t="shared" si="18"/>
        <v>3</v>
      </c>
      <c r="X32" s="20">
        <f t="shared" si="18"/>
        <v>3</v>
      </c>
      <c r="Y32" s="20">
        <f t="shared" si="18"/>
        <v>3</v>
      </c>
      <c r="Z32" s="11">
        <f>Z21</f>
        <v>3</v>
      </c>
      <c r="AA32" s="20">
        <f t="shared" ref="AA32:AK32" si="19">AA21</f>
        <v>3</v>
      </c>
      <c r="AB32" s="20">
        <f t="shared" si="19"/>
        <v>3</v>
      </c>
      <c r="AC32" s="20">
        <f t="shared" si="19"/>
        <v>3</v>
      </c>
      <c r="AD32" s="20">
        <f t="shared" si="19"/>
        <v>3</v>
      </c>
      <c r="AE32" s="20">
        <f t="shared" si="19"/>
        <v>3</v>
      </c>
      <c r="AF32" s="11">
        <f t="shared" si="19"/>
        <v>3</v>
      </c>
      <c r="AG32" s="20">
        <f t="shared" si="19"/>
        <v>3</v>
      </c>
      <c r="AH32" s="20">
        <f t="shared" si="19"/>
        <v>3</v>
      </c>
      <c r="AI32" s="20">
        <f t="shared" si="19"/>
        <v>3</v>
      </c>
      <c r="AJ32" s="20">
        <f t="shared" si="19"/>
        <v>3</v>
      </c>
      <c r="AK32" s="20">
        <f t="shared" si="19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ref="C33:I33" si="20">C22</f>
        <v>2.2000000000000002</v>
      </c>
      <c r="D33" s="20">
        <f t="shared" ref="D33:G33" si="21">D22</f>
        <v>2.2000000000000002</v>
      </c>
      <c r="E33" s="20">
        <f t="shared" si="21"/>
        <v>2.2000000000000002</v>
      </c>
      <c r="F33" s="20">
        <f t="shared" si="21"/>
        <v>2.2000000000000002</v>
      </c>
      <c r="G33" s="20">
        <f t="shared" si="21"/>
        <v>2.2000000000000002</v>
      </c>
      <c r="H33" s="11">
        <f t="shared" si="20"/>
        <v>2.2000000000000002</v>
      </c>
      <c r="I33" s="20">
        <f t="shared" si="20"/>
        <v>2.2000000000000002</v>
      </c>
      <c r="J33" s="20">
        <f t="shared" ref="J33:M33" si="22">J22</f>
        <v>2.2000000000000002</v>
      </c>
      <c r="K33" s="20">
        <f t="shared" si="22"/>
        <v>2.2000000000000002</v>
      </c>
      <c r="L33" s="20">
        <f t="shared" si="22"/>
        <v>2.2000000000000002</v>
      </c>
      <c r="M33" s="20">
        <f t="shared" si="22"/>
        <v>2.2000000000000002</v>
      </c>
      <c r="N33" s="11">
        <f>N22</f>
        <v>2.2000000000000002</v>
      </c>
      <c r="O33" s="20">
        <f t="shared" ref="O33:Y33" si="23">O22</f>
        <v>2.2000000000000002</v>
      </c>
      <c r="P33" s="20">
        <f t="shared" si="23"/>
        <v>2.2000000000000002</v>
      </c>
      <c r="Q33" s="20">
        <f t="shared" si="23"/>
        <v>2.2000000000000002</v>
      </c>
      <c r="R33" s="20">
        <f t="shared" si="23"/>
        <v>2.2000000000000002</v>
      </c>
      <c r="S33" s="20">
        <f t="shared" si="23"/>
        <v>2.2000000000000002</v>
      </c>
      <c r="T33" s="11">
        <f t="shared" si="23"/>
        <v>2.2000000000000002</v>
      </c>
      <c r="U33" s="20">
        <f t="shared" si="23"/>
        <v>2.2000000000000002</v>
      </c>
      <c r="V33" s="20">
        <f t="shared" si="23"/>
        <v>2.2000000000000002</v>
      </c>
      <c r="W33" s="20">
        <f t="shared" si="23"/>
        <v>2.2000000000000002</v>
      </c>
      <c r="X33" s="20">
        <f t="shared" si="23"/>
        <v>2.2000000000000002</v>
      </c>
      <c r="Y33" s="20">
        <f t="shared" si="23"/>
        <v>2.2000000000000002</v>
      </c>
      <c r="Z33" s="11">
        <f>Z22</f>
        <v>2.2000000000000002</v>
      </c>
      <c r="AA33" s="20">
        <f t="shared" ref="AA33:AK33" si="24">AA22</f>
        <v>2.2000000000000002</v>
      </c>
      <c r="AB33" s="20">
        <f t="shared" si="24"/>
        <v>2.2000000000000002</v>
      </c>
      <c r="AC33" s="20">
        <f t="shared" si="24"/>
        <v>2.2000000000000002</v>
      </c>
      <c r="AD33" s="20">
        <f t="shared" si="24"/>
        <v>2.2000000000000002</v>
      </c>
      <c r="AE33" s="20">
        <f t="shared" si="24"/>
        <v>2.2000000000000002</v>
      </c>
      <c r="AF33" s="11">
        <f t="shared" si="24"/>
        <v>2.2000000000000002</v>
      </c>
      <c r="AG33" s="20">
        <f t="shared" si="24"/>
        <v>2.2000000000000002</v>
      </c>
      <c r="AH33" s="20">
        <f t="shared" si="24"/>
        <v>2.2000000000000002</v>
      </c>
      <c r="AI33" s="20">
        <f t="shared" si="24"/>
        <v>2.2000000000000002</v>
      </c>
      <c r="AJ33" s="20">
        <f t="shared" si="24"/>
        <v>2.2000000000000002</v>
      </c>
      <c r="AK33" s="20">
        <f t="shared" si="24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I34" si="25">C24</f>
        <v>0</v>
      </c>
      <c r="D34" s="20">
        <f t="shared" ref="D34:G34" si="26">D24</f>
        <v>0</v>
      </c>
      <c r="E34" s="20">
        <f t="shared" si="26"/>
        <v>0</v>
      </c>
      <c r="F34" s="20">
        <f t="shared" si="26"/>
        <v>0</v>
      </c>
      <c r="G34" s="20">
        <f t="shared" si="26"/>
        <v>0</v>
      </c>
      <c r="H34" s="11">
        <f t="shared" si="25"/>
        <v>0</v>
      </c>
      <c r="I34" s="20">
        <f t="shared" si="25"/>
        <v>0</v>
      </c>
      <c r="J34" s="20">
        <f t="shared" ref="J34:M34" si="27">J24</f>
        <v>0</v>
      </c>
      <c r="K34" s="20">
        <f t="shared" si="27"/>
        <v>0</v>
      </c>
      <c r="L34" s="20">
        <f t="shared" si="27"/>
        <v>0</v>
      </c>
      <c r="M34" s="20">
        <f t="shared" si="27"/>
        <v>0</v>
      </c>
      <c r="N34" s="11">
        <f>N24</f>
        <v>0</v>
      </c>
      <c r="O34" s="20">
        <f t="shared" ref="O34:Y34" si="28">O24</f>
        <v>0</v>
      </c>
      <c r="P34" s="20">
        <f t="shared" si="28"/>
        <v>0</v>
      </c>
      <c r="Q34" s="20">
        <f t="shared" si="28"/>
        <v>0</v>
      </c>
      <c r="R34" s="20">
        <f t="shared" si="28"/>
        <v>0</v>
      </c>
      <c r="S34" s="20">
        <f t="shared" si="28"/>
        <v>0</v>
      </c>
      <c r="T34" s="11">
        <f t="shared" si="28"/>
        <v>0</v>
      </c>
      <c r="U34" s="20">
        <f t="shared" si="28"/>
        <v>0</v>
      </c>
      <c r="V34" s="20">
        <f t="shared" si="28"/>
        <v>0</v>
      </c>
      <c r="W34" s="20">
        <f t="shared" si="28"/>
        <v>0</v>
      </c>
      <c r="X34" s="20">
        <f t="shared" si="28"/>
        <v>0</v>
      </c>
      <c r="Y34" s="20">
        <f t="shared" si="28"/>
        <v>0</v>
      </c>
      <c r="Z34" s="11">
        <f>Z24</f>
        <v>0</v>
      </c>
      <c r="AA34" s="20">
        <f t="shared" ref="AA34:AK34" si="29">AA24</f>
        <v>0</v>
      </c>
      <c r="AB34" s="20">
        <f t="shared" si="29"/>
        <v>0</v>
      </c>
      <c r="AC34" s="20">
        <f t="shared" si="29"/>
        <v>0</v>
      </c>
      <c r="AD34" s="20">
        <f t="shared" si="29"/>
        <v>0</v>
      </c>
      <c r="AE34" s="20">
        <f t="shared" si="29"/>
        <v>0</v>
      </c>
      <c r="AF34" s="11">
        <f t="shared" si="29"/>
        <v>0</v>
      </c>
      <c r="AG34" s="20">
        <f t="shared" si="29"/>
        <v>0</v>
      </c>
      <c r="AH34" s="20">
        <f t="shared" si="29"/>
        <v>0</v>
      </c>
      <c r="AI34" s="20">
        <f t="shared" si="29"/>
        <v>0</v>
      </c>
      <c r="AJ34" s="20">
        <f t="shared" si="29"/>
        <v>0</v>
      </c>
      <c r="AK34" s="20">
        <f t="shared" si="29"/>
        <v>0</v>
      </c>
    </row>
    <row r="35" spans="1:37" ht="15" thickBot="1">
      <c r="A35" s="13" t="s">
        <v>41</v>
      </c>
      <c r="B35" s="11">
        <f>B26+B27-B28-B30-B31-B32-B33-B34-B29</f>
        <v>-2.0625917540971344</v>
      </c>
      <c r="C35" s="20">
        <f>C26+C27-C28-C30-C31-C32-C33-C34-C29</f>
        <v>-7.9913368261406461</v>
      </c>
      <c r="D35" s="20">
        <f t="shared" ref="D35:G35" si="30">D26+D27-D28-D30-D31-D32-D33-D34-D29</f>
        <v>-4.9810368695008336</v>
      </c>
      <c r="E35" s="20">
        <f t="shared" si="30"/>
        <v>-1.970736912861021</v>
      </c>
      <c r="F35" s="20">
        <f t="shared" si="30"/>
        <v>2.800475634335605</v>
      </c>
      <c r="G35" s="20">
        <f t="shared" si="30"/>
        <v>8.8210755476152301</v>
      </c>
      <c r="H35" s="11">
        <f t="shared" ref="H35:I35" si="31">H26+H27-H28-H30-H31-H32-H33-H34-H29</f>
        <v>-2.0625917540971273</v>
      </c>
      <c r="I35" s="20">
        <f t="shared" si="31"/>
        <v>-11.001636782780452</v>
      </c>
      <c r="J35" s="20">
        <f t="shared" ref="J35" si="32">J26+J27-J28-J30-J31-J32-J33-J34-J29</f>
        <v>-7.9913368261406461</v>
      </c>
      <c r="K35" s="20">
        <f t="shared" ref="K35" si="33">K26+K27-K28-K30-K31-K32-K33-K34-K29</f>
        <v>-4.9810368695008336</v>
      </c>
      <c r="L35" s="20">
        <f t="shared" ref="L35" si="34">L26+L27-L28-L30-L31-L32-L33-L34-L29</f>
        <v>-1.970736912861021</v>
      </c>
      <c r="M35" s="20">
        <f t="shared" ref="M35" si="35">M26+M27-M28-M30-M31-M32-M33-M34-M29</f>
        <v>-0.20982432230420756</v>
      </c>
      <c r="N35" s="11">
        <f>N26+N27-N28-N30-N31-N32-N33-N34-N29</f>
        <v>-0.61627930076870285</v>
      </c>
      <c r="O35" s="20">
        <f>O26+O27-O28-O30-O31-O32-O33-O34-O29</f>
        <v>0.55497562718777971</v>
      </c>
      <c r="P35" s="20">
        <f t="shared" ref="P35:Y35" si="36">P26+P27-P28-P30-P31-P32-P33-P34-P29</f>
        <v>3.5652755838275922</v>
      </c>
      <c r="Q35" s="20">
        <f t="shared" si="36"/>
        <v>6.5755755404674048</v>
      </c>
      <c r="R35" s="20">
        <f t="shared" si="36"/>
        <v>11.346788087664031</v>
      </c>
      <c r="S35" s="20">
        <f t="shared" si="36"/>
        <v>17.367388000943656</v>
      </c>
      <c r="T35" s="11">
        <f t="shared" si="36"/>
        <v>-0.61627930076870285</v>
      </c>
      <c r="U35" s="20">
        <f t="shared" si="36"/>
        <v>-2.4553243294520257</v>
      </c>
      <c r="V35" s="20">
        <f t="shared" si="36"/>
        <v>0.55497562718777971</v>
      </c>
      <c r="W35" s="20">
        <f t="shared" si="36"/>
        <v>3.5652755838275922</v>
      </c>
      <c r="X35" s="20">
        <f t="shared" si="36"/>
        <v>6.5755755404674048</v>
      </c>
      <c r="Y35" s="20">
        <f t="shared" si="36"/>
        <v>8.3364881310242183</v>
      </c>
      <c r="Z35" s="11">
        <f>Z26+Z27-Z28-Z30-Z31-Z32-Z33-Z34-Z29</f>
        <v>1.1902017884824758</v>
      </c>
      <c r="AA35" s="20">
        <f>AA26+AA27-AA28-AA30-AA31-AA32-AA33-AA34-AA29</f>
        <v>-3.6385432835610132</v>
      </c>
      <c r="AB35" s="20">
        <f t="shared" ref="AB35:AK35" si="37">AB26+AB27-AB28-AB30-AB31-AB32-AB33-AB34-AB29</f>
        <v>-0.62824332692120066</v>
      </c>
      <c r="AC35" s="20">
        <f t="shared" si="37"/>
        <v>2.3820566297186119</v>
      </c>
      <c r="AD35" s="20">
        <f t="shared" si="37"/>
        <v>7.1532691769152379</v>
      </c>
      <c r="AE35" s="20">
        <f t="shared" si="37"/>
        <v>13.173869090194863</v>
      </c>
      <c r="AF35" s="11">
        <f t="shared" si="37"/>
        <v>1.1902017884824758</v>
      </c>
      <c r="AG35" s="20">
        <f t="shared" si="37"/>
        <v>-6.6488432402008186</v>
      </c>
      <c r="AH35" s="20">
        <f t="shared" si="37"/>
        <v>-3.6385432835610132</v>
      </c>
      <c r="AI35" s="20">
        <f t="shared" si="37"/>
        <v>-0.62824332692120066</v>
      </c>
      <c r="AJ35" s="20">
        <f t="shared" si="37"/>
        <v>2.3820566297186119</v>
      </c>
      <c r="AK35" s="20">
        <f t="shared" si="37"/>
        <v>4.1429692202754254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0.8</v>
      </c>
      <c r="D37" s="20">
        <v>0.8</v>
      </c>
      <c r="E37" s="20">
        <v>0.8</v>
      </c>
      <c r="F37" s="20">
        <v>0.8</v>
      </c>
      <c r="G37" s="20">
        <v>0.8</v>
      </c>
      <c r="H37" s="11">
        <v>0.4</v>
      </c>
      <c r="I37" s="20">
        <v>0.8</v>
      </c>
      <c r="J37" s="20">
        <v>0.8</v>
      </c>
      <c r="K37" s="20">
        <v>0.8</v>
      </c>
      <c r="L37" s="20">
        <v>0.8</v>
      </c>
      <c r="M37" s="20">
        <v>0.8</v>
      </c>
      <c r="N37" s="11">
        <v>-2.2999999999999998</v>
      </c>
      <c r="O37" s="20">
        <v>1.7</v>
      </c>
      <c r="P37" s="20">
        <v>1.7</v>
      </c>
      <c r="Q37" s="20">
        <v>1.7</v>
      </c>
      <c r="R37" s="20">
        <v>1.7</v>
      </c>
      <c r="S37" s="20">
        <v>1.7</v>
      </c>
      <c r="T37" s="11">
        <v>-2.2999999999999998</v>
      </c>
      <c r="U37" s="20">
        <v>1.7</v>
      </c>
      <c r="V37" s="20">
        <v>1.7</v>
      </c>
      <c r="W37" s="20">
        <v>1.7</v>
      </c>
      <c r="X37" s="20">
        <v>1.7</v>
      </c>
      <c r="Y37" s="20">
        <v>1.7</v>
      </c>
      <c r="Z37" s="11">
        <v>-1.5</v>
      </c>
      <c r="AA37" s="20">
        <v>0.8</v>
      </c>
      <c r="AB37" s="20">
        <v>0.8</v>
      </c>
      <c r="AC37" s="20">
        <v>0.8</v>
      </c>
      <c r="AD37" s="20">
        <v>0.8</v>
      </c>
      <c r="AE37" s="20">
        <v>0.8</v>
      </c>
      <c r="AF37" s="11">
        <v>-1.5</v>
      </c>
      <c r="AG37" s="20">
        <v>0.8</v>
      </c>
      <c r="AH37" s="20">
        <v>0.8</v>
      </c>
      <c r="AI37" s="20">
        <v>0.8</v>
      </c>
      <c r="AJ37" s="20">
        <v>0.8</v>
      </c>
      <c r="AK37" s="20">
        <v>0.8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-4.0138526410515487</v>
      </c>
      <c r="C39" s="20">
        <f t="shared" ref="C39:I39" si="38">-10*LOG10(10^(-0.1*C35)+10^(-0.1*C37))</f>
        <v>-8.5301421410828446</v>
      </c>
      <c r="D39" s="20">
        <f t="shared" ref="D39:G39" si="39">-10*LOG10(10^(-0.1*D35)+10^(-0.1*D37))</f>
        <v>-5.9991184516153098</v>
      </c>
      <c r="E39" s="20">
        <f t="shared" si="39"/>
        <v>-3.8129810175332675</v>
      </c>
      <c r="F39" s="20">
        <f t="shared" si="39"/>
        <v>-1.3242420287098144</v>
      </c>
      <c r="G39" s="20">
        <f t="shared" si="39"/>
        <v>0.1639569068322061</v>
      </c>
      <c r="H39" s="11">
        <f t="shared" si="38"/>
        <v>-4.0138526410515434</v>
      </c>
      <c r="I39" s="20">
        <f t="shared" si="38"/>
        <v>-11.279389913952917</v>
      </c>
      <c r="J39" s="20">
        <f t="shared" ref="J39:M39" si="40">-10*LOG10(10^(-0.1*J35)+10^(-0.1*J37))</f>
        <v>-8.5301421410828446</v>
      </c>
      <c r="K39" s="20">
        <f t="shared" si="40"/>
        <v>-5.9991184516153098</v>
      </c>
      <c r="L39" s="20">
        <f t="shared" si="40"/>
        <v>-3.8129810175332675</v>
      </c>
      <c r="M39" s="20">
        <f t="shared" si="40"/>
        <v>-2.7444968608079567</v>
      </c>
      <c r="N39" s="11">
        <f>-10*LOG10(10^(-0.1*N35)+10^(-0.1*N37))</f>
        <v>-4.5495290877447179</v>
      </c>
      <c r="O39" s="20">
        <f t="shared" ref="O39:Y39" si="41">-10*LOG10(10^(-0.1*O35)+10^(-0.1*O37))</f>
        <v>-1.9204392899936114</v>
      </c>
      <c r="P39" s="20">
        <f t="shared" si="41"/>
        <v>-0.47704275736214669</v>
      </c>
      <c r="Q39" s="20">
        <f t="shared" si="41"/>
        <v>0.47646921044083584</v>
      </c>
      <c r="R39" s="20">
        <f t="shared" si="41"/>
        <v>1.2527492592930467</v>
      </c>
      <c r="S39" s="20">
        <f t="shared" si="41"/>
        <v>1.5837956624963367</v>
      </c>
      <c r="T39" s="11">
        <f t="shared" si="41"/>
        <v>-4.5495290877447179</v>
      </c>
      <c r="U39" s="20">
        <f>-10*LOG10(10^(-0.1*U35)+10^(-0.1*U37))</f>
        <v>-3.8670635654155303</v>
      </c>
      <c r="V39" s="20">
        <f t="shared" si="41"/>
        <v>-1.9204392899936114</v>
      </c>
      <c r="W39" s="20">
        <f t="shared" si="41"/>
        <v>-0.47704275736214669</v>
      </c>
      <c r="X39" s="20">
        <f t="shared" si="41"/>
        <v>0.47646921044083584</v>
      </c>
      <c r="Y39" s="20">
        <f t="shared" si="41"/>
        <v>0.8472877449774191</v>
      </c>
      <c r="Z39" s="11">
        <f>-10*LOG10(10^(-0.1*Z35)+10^(-0.1*Z37))</f>
        <v>-3.3702544807138093</v>
      </c>
      <c r="AA39" s="20">
        <f t="shared" ref="AA39:AF39" si="42">-10*LOG10(10^(-0.1*AA35)+10^(-0.1*AA37))</f>
        <v>-4.9735172864594528</v>
      </c>
      <c r="AB39" s="20">
        <f t="shared" si="42"/>
        <v>-2.9828713709056105</v>
      </c>
      <c r="AC39" s="20">
        <f t="shared" si="42"/>
        <v>-1.4909161532344322</v>
      </c>
      <c r="AD39" s="20">
        <f t="shared" si="42"/>
        <v>-0.10457368961140094</v>
      </c>
      <c r="AE39" s="20">
        <f t="shared" si="42"/>
        <v>0.55558966006895183</v>
      </c>
      <c r="AF39" s="11">
        <f t="shared" si="42"/>
        <v>-3.3702544807138093</v>
      </c>
      <c r="AG39" s="20">
        <f>-10*LOG10(10^(-0.1*AG35)+10^(-0.1*AG37))</f>
        <v>-7.367424118998434</v>
      </c>
      <c r="AH39" s="20">
        <f t="shared" ref="AH39:AK39" si="43">-10*LOG10(10^(-0.1*AH35)+10^(-0.1*AH37))</f>
        <v>-4.9735172864594528</v>
      </c>
      <c r="AI39" s="20">
        <f t="shared" si="43"/>
        <v>-2.9828713709056105</v>
      </c>
      <c r="AJ39" s="20">
        <f t="shared" si="43"/>
        <v>-1.4909161532344322</v>
      </c>
      <c r="AK39" s="20">
        <f t="shared" si="43"/>
        <v>-0.85282967062348169</v>
      </c>
    </row>
  </sheetData>
  <mergeCells count="18">
    <mergeCell ref="H5:M5"/>
    <mergeCell ref="B1:M1"/>
    <mergeCell ref="C6:G6"/>
    <mergeCell ref="I6:M6"/>
    <mergeCell ref="B5:G5"/>
    <mergeCell ref="B2:M2"/>
    <mergeCell ref="N1:Y1"/>
    <mergeCell ref="N2:Y2"/>
    <mergeCell ref="N5:S5"/>
    <mergeCell ref="T5:Y5"/>
    <mergeCell ref="O6:S6"/>
    <mergeCell ref="U6:Y6"/>
    <mergeCell ref="Z1:AK1"/>
    <mergeCell ref="Z2:AK2"/>
    <mergeCell ref="Z5:AE5"/>
    <mergeCell ref="AF5:AK5"/>
    <mergeCell ref="AA6:AE6"/>
    <mergeCell ref="AG6:AK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zoomScale="70" zoomScaleNormal="70" workbookViewId="0">
      <pane xSplit="1" topLeftCell="F1" activePane="topRight" state="frozen"/>
      <selection pane="topRight" activeCell="AG18" sqref="AG18:AK18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23</v>
      </c>
      <c r="D10" s="21">
        <v>23</v>
      </c>
      <c r="E10" s="21">
        <v>23</v>
      </c>
      <c r="F10" s="21">
        <v>23</v>
      </c>
      <c r="G10" s="21">
        <v>23</v>
      </c>
      <c r="H10" s="16" t="s">
        <v>13</v>
      </c>
      <c r="I10" s="21">
        <v>23</v>
      </c>
      <c r="J10" s="21">
        <v>23</v>
      </c>
      <c r="K10" s="21">
        <v>23</v>
      </c>
      <c r="L10" s="21">
        <v>23</v>
      </c>
      <c r="M10" s="21">
        <v>23</v>
      </c>
      <c r="N10" s="16" t="s">
        <v>13</v>
      </c>
      <c r="O10" s="21">
        <v>23</v>
      </c>
      <c r="P10" s="21">
        <v>23</v>
      </c>
      <c r="Q10" s="21">
        <v>23</v>
      </c>
      <c r="R10" s="21">
        <v>23</v>
      </c>
      <c r="S10" s="21">
        <v>23</v>
      </c>
      <c r="T10" s="16" t="s">
        <v>13</v>
      </c>
      <c r="U10" s="21">
        <v>23</v>
      </c>
      <c r="V10" s="21">
        <v>23</v>
      </c>
      <c r="W10" s="21">
        <v>23</v>
      </c>
      <c r="X10" s="21">
        <v>23</v>
      </c>
      <c r="Y10" s="21">
        <v>23</v>
      </c>
      <c r="Z10" s="16" t="s">
        <v>13</v>
      </c>
      <c r="AA10" s="21">
        <v>23</v>
      </c>
      <c r="AB10" s="21">
        <v>23</v>
      </c>
      <c r="AC10" s="21">
        <v>23</v>
      </c>
      <c r="AD10" s="21">
        <v>23</v>
      </c>
      <c r="AE10" s="21">
        <v>23</v>
      </c>
      <c r="AF10" s="16" t="s">
        <v>13</v>
      </c>
      <c r="AG10" s="21">
        <v>23</v>
      </c>
      <c r="AH10" s="21">
        <v>23</v>
      </c>
      <c r="AI10" s="21">
        <v>23</v>
      </c>
      <c r="AJ10" s="21">
        <v>23</v>
      </c>
      <c r="AK10" s="21">
        <v>23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59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34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34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40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40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7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7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7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7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7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7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19</v>
      </c>
      <c r="D18" s="20">
        <v>19</v>
      </c>
      <c r="E18" s="20">
        <v>19</v>
      </c>
      <c r="F18" s="20">
        <v>19</v>
      </c>
      <c r="G18" s="20">
        <v>19</v>
      </c>
      <c r="H18" s="11" t="s">
        <v>13</v>
      </c>
      <c r="I18" s="20">
        <v>19</v>
      </c>
      <c r="J18" s="20">
        <v>19</v>
      </c>
      <c r="K18" s="20">
        <v>19</v>
      </c>
      <c r="L18" s="20">
        <v>19</v>
      </c>
      <c r="M18" s="20">
        <v>19</v>
      </c>
      <c r="N18" s="11" t="s">
        <v>13</v>
      </c>
      <c r="O18" s="20">
        <v>1.1000000000000001</v>
      </c>
      <c r="P18" s="20">
        <v>1.1000000000000001</v>
      </c>
      <c r="Q18" s="20">
        <v>1.1000000000000001</v>
      </c>
      <c r="R18" s="20">
        <v>1.1000000000000001</v>
      </c>
      <c r="S18" s="20">
        <v>1.1000000000000001</v>
      </c>
      <c r="T18" s="11" t="s">
        <v>13</v>
      </c>
      <c r="U18" s="20">
        <v>1.1000000000000001</v>
      </c>
      <c r="V18" s="20">
        <v>1.1000000000000001</v>
      </c>
      <c r="W18" s="20">
        <v>1.1000000000000001</v>
      </c>
      <c r="X18" s="20">
        <v>1.1000000000000001</v>
      </c>
      <c r="Y18" s="20">
        <v>1.1000000000000001</v>
      </c>
      <c r="Z18" s="11" t="s">
        <v>13</v>
      </c>
      <c r="AA18" s="20">
        <v>1.1000000000000001</v>
      </c>
      <c r="AB18" s="20">
        <v>1.1000000000000001</v>
      </c>
      <c r="AC18" s="20">
        <v>1.1000000000000001</v>
      </c>
      <c r="AD18" s="20">
        <v>1.1000000000000001</v>
      </c>
      <c r="AE18" s="20">
        <v>1.1000000000000001</v>
      </c>
      <c r="AF18" s="11" t="s">
        <v>13</v>
      </c>
      <c r="AG18" s="20">
        <v>1.1000000000000001</v>
      </c>
      <c r="AH18" s="20">
        <v>1.1000000000000001</v>
      </c>
      <c r="AI18" s="20">
        <v>1.1000000000000001</v>
      </c>
      <c r="AJ18" s="20">
        <v>1.1000000000000001</v>
      </c>
      <c r="AK18" s="20">
        <v>1.1000000000000001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51.552725051033065</v>
      </c>
      <c r="C26" s="23">
        <f>C10-30-C13-C11</f>
        <v>-7</v>
      </c>
      <c r="D26" s="23">
        <f>D10-30-D13-D11</f>
        <v>-7</v>
      </c>
      <c r="E26" s="23">
        <f>E10-30-E13-E11</f>
        <v>-7</v>
      </c>
      <c r="F26" s="23">
        <f>F10-30-F13-F11</f>
        <v>-7</v>
      </c>
      <c r="G26" s="23">
        <f>G10-30-G13-G11</f>
        <v>-7</v>
      </c>
      <c r="H26" s="11">
        <f>10*LOG10((10^(0.1*H14))*H7/1000)</f>
        <v>59.334237554869503</v>
      </c>
      <c r="I26" s="23">
        <f>I10-30-I13-I11</f>
        <v>-7</v>
      </c>
      <c r="J26" s="23">
        <f>J10-30-J13-J11</f>
        <v>-7</v>
      </c>
      <c r="K26" s="23">
        <f>K10-30-K13-K11</f>
        <v>-7</v>
      </c>
      <c r="L26" s="23">
        <f>L10-30-L13-L11</f>
        <v>-7</v>
      </c>
      <c r="M26" s="23">
        <f>M10-30-M13-M11</f>
        <v>-7</v>
      </c>
      <c r="N26" s="11">
        <f>10*LOG10((10^(0.1*N14))*N7/1000)</f>
        <v>26.552725051033068</v>
      </c>
      <c r="O26" s="23">
        <f>O10-30-O13-O11</f>
        <v>-7</v>
      </c>
      <c r="P26" s="23">
        <f>P10-30-P13-P11</f>
        <v>-7</v>
      </c>
      <c r="Q26" s="23">
        <f>Q10-30-Q13-Q11</f>
        <v>-7</v>
      </c>
      <c r="R26" s="23">
        <f>R10-30-R13-R11</f>
        <v>-7</v>
      </c>
      <c r="S26" s="23">
        <f>S10-30-S13-S11</f>
        <v>-7</v>
      </c>
      <c r="T26" s="11">
        <f>10*LOG10((10^(0.1*T14))*T7/1000)</f>
        <v>34.334237554869503</v>
      </c>
      <c r="U26" s="23">
        <f>U10-30-U13-U11</f>
        <v>-7</v>
      </c>
      <c r="V26" s="23">
        <f>V10-30-V13-V11</f>
        <v>-7</v>
      </c>
      <c r="W26" s="23">
        <f>W10-30-W13-W11</f>
        <v>-7</v>
      </c>
      <c r="X26" s="23">
        <f>X10-30-X13-X11</f>
        <v>-7</v>
      </c>
      <c r="Y26" s="23">
        <f>Y10-30-Y13-Y11</f>
        <v>-7</v>
      </c>
      <c r="Z26" s="11">
        <f>10*LOG10((10^(0.1*Z14))*Z7/1000)</f>
        <v>32.552725051033057</v>
      </c>
      <c r="AA26" s="23">
        <f>AA10-30-AA13-AA11</f>
        <v>-7</v>
      </c>
      <c r="AB26" s="23">
        <f>AB10-30-AB13-AB11</f>
        <v>-7</v>
      </c>
      <c r="AC26" s="23">
        <f>AC10-30-AC13-AC11</f>
        <v>-7</v>
      </c>
      <c r="AD26" s="23">
        <f>AD10-30-AD13-AD11</f>
        <v>-7</v>
      </c>
      <c r="AE26" s="23">
        <f>AE10-30-AE13-AE11</f>
        <v>-7</v>
      </c>
      <c r="AF26" s="11">
        <f>10*LOG10((10^(0.1*AF14))*AF7/1000)</f>
        <v>40.334237554869496</v>
      </c>
      <c r="AG26" s="23">
        <f>AG10-30-AG13-AG11</f>
        <v>-7</v>
      </c>
      <c r="AH26" s="23">
        <f>AH10-30-AH13-AH11</f>
        <v>-7</v>
      </c>
      <c r="AI26" s="23">
        <f>AI10-30-AI13-AI11</f>
        <v>-7</v>
      </c>
      <c r="AJ26" s="23">
        <f>AJ10-30-AJ13-AJ11</f>
        <v>-7</v>
      </c>
      <c r="AK26" s="23">
        <f>AK10-30-AK13-AK11</f>
        <v>-7</v>
      </c>
    </row>
    <row r="27" spans="1:37" ht="15" thickBot="1">
      <c r="A27" s="8" t="s">
        <v>26</v>
      </c>
      <c r="B27" s="14">
        <f>B12-B15-10*LOG10(B16+(B17-B16)*(10^(-0.1*B15)))</f>
        <v>-31.62397997898956</v>
      </c>
      <c r="C27" s="24">
        <f>C18</f>
        <v>19</v>
      </c>
      <c r="D27" s="24">
        <f t="shared" ref="D27:G28" si="0">D18</f>
        <v>19</v>
      </c>
      <c r="E27" s="24">
        <f t="shared" si="0"/>
        <v>19</v>
      </c>
      <c r="F27" s="24">
        <f t="shared" si="0"/>
        <v>19</v>
      </c>
      <c r="G27" s="24">
        <f t="shared" si="0"/>
        <v>19</v>
      </c>
      <c r="H27" s="14">
        <f>H12-H15-10*LOG10(H16+(H17-H16)*(10^(-0.1*H15)))</f>
        <v>-31.62397997898956</v>
      </c>
      <c r="I27" s="24">
        <f>I18</f>
        <v>19</v>
      </c>
      <c r="J27" s="24">
        <f t="shared" ref="J27:M28" si="1">J18</f>
        <v>19</v>
      </c>
      <c r="K27" s="24">
        <f t="shared" si="1"/>
        <v>19</v>
      </c>
      <c r="L27" s="24">
        <f t="shared" si="1"/>
        <v>19</v>
      </c>
      <c r="M27" s="24">
        <f t="shared" si="1"/>
        <v>19</v>
      </c>
      <c r="N27" s="14">
        <f>N12-N15-10*LOG10(N16+(N17-N16)*(10^(-0.1*N15)))</f>
        <v>-31.62397997898956</v>
      </c>
      <c r="O27" s="24">
        <f>O18</f>
        <v>1.1000000000000001</v>
      </c>
      <c r="P27" s="24">
        <f t="shared" ref="P27:S28" si="2">P18</f>
        <v>1.1000000000000001</v>
      </c>
      <c r="Q27" s="24">
        <f t="shared" si="2"/>
        <v>1.1000000000000001</v>
      </c>
      <c r="R27" s="24">
        <f t="shared" si="2"/>
        <v>1.1000000000000001</v>
      </c>
      <c r="S27" s="24">
        <f t="shared" si="2"/>
        <v>1.1000000000000001</v>
      </c>
      <c r="T27" s="14">
        <f>T12-T15-10*LOG10(T16+(T17-T16)*(10^(-0.1*T15)))</f>
        <v>-31.62397997898956</v>
      </c>
      <c r="U27" s="24">
        <f>U18</f>
        <v>1.1000000000000001</v>
      </c>
      <c r="V27" s="24">
        <f t="shared" ref="V27:Y28" si="3">V18</f>
        <v>1.1000000000000001</v>
      </c>
      <c r="W27" s="24">
        <f t="shared" si="3"/>
        <v>1.1000000000000001</v>
      </c>
      <c r="X27" s="24">
        <f t="shared" si="3"/>
        <v>1.1000000000000001</v>
      </c>
      <c r="Y27" s="24">
        <f t="shared" si="3"/>
        <v>1.1000000000000001</v>
      </c>
      <c r="Z27" s="14">
        <f>Z12-Z15-10*LOG10(Z16+(Z17-Z16)*(10^(-0.1*Z15)))</f>
        <v>-31.62397997898956</v>
      </c>
      <c r="AA27" s="24">
        <f>AA18</f>
        <v>1.1000000000000001</v>
      </c>
      <c r="AB27" s="24">
        <f t="shared" ref="AB27:AE28" si="4">AB18</f>
        <v>1.1000000000000001</v>
      </c>
      <c r="AC27" s="24">
        <f t="shared" si="4"/>
        <v>1.1000000000000001</v>
      </c>
      <c r="AD27" s="24">
        <f t="shared" si="4"/>
        <v>1.1000000000000001</v>
      </c>
      <c r="AE27" s="24">
        <f t="shared" si="4"/>
        <v>1.1000000000000001</v>
      </c>
      <c r="AF27" s="14">
        <f>AF12-AF15-10*LOG10(AF16+(AF17-AF16)*(10^(-0.1*AF15)))</f>
        <v>-31.62397997898956</v>
      </c>
      <c r="AG27" s="24">
        <f>AG18</f>
        <v>1.1000000000000001</v>
      </c>
      <c r="AH27" s="24">
        <f t="shared" ref="AH27:AK28" si="5">AH18</f>
        <v>1.1000000000000001</v>
      </c>
      <c r="AI27" s="24">
        <f t="shared" si="5"/>
        <v>1.1000000000000001</v>
      </c>
      <c r="AJ27" s="24">
        <f t="shared" si="5"/>
        <v>1.1000000000000001</v>
      </c>
      <c r="AK27" s="24">
        <f t="shared" si="5"/>
        <v>1.1000000000000001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-6.2591754097134356E-2</v>
      </c>
      <c r="C35" s="20">
        <f>C26+C27-C28-C30-C31-C32-C33-C34-C29</f>
        <v>-7.9913368261406461</v>
      </c>
      <c r="D35" s="20">
        <f t="shared" ref="D35:M35" si="15">D26+D27-D28-D30-D31-D32-D33-D34-D29</f>
        <v>-4.9810368695008336</v>
      </c>
      <c r="E35" s="20">
        <f t="shared" si="15"/>
        <v>-1.970736912861021</v>
      </c>
      <c r="F35" s="20">
        <f t="shared" si="15"/>
        <v>2.800475634335605</v>
      </c>
      <c r="G35" s="20">
        <f t="shared" si="15"/>
        <v>8.8210755476152301</v>
      </c>
      <c r="H35" s="11">
        <f t="shared" si="15"/>
        <v>-6.2591754097162777E-2</v>
      </c>
      <c r="I35" s="20">
        <f t="shared" si="15"/>
        <v>-11.001636782780452</v>
      </c>
      <c r="J35" s="20">
        <f t="shared" si="15"/>
        <v>-7.9913368261406461</v>
      </c>
      <c r="K35" s="20">
        <f t="shared" si="15"/>
        <v>-4.9810368695008336</v>
      </c>
      <c r="L35" s="20">
        <f t="shared" si="15"/>
        <v>-1.970736912861021</v>
      </c>
      <c r="M35" s="20">
        <f t="shared" si="15"/>
        <v>-0.20982432230420756</v>
      </c>
      <c r="N35" s="11">
        <f>N26+N27-N28-N30-N31-N32-N33-N34-N29</f>
        <v>1.3837206992312971</v>
      </c>
      <c r="O35" s="20">
        <f>O26+O27-O28-O30-O31-O32-O33-O34-O29</f>
        <v>0.55497562718777971</v>
      </c>
      <c r="P35" s="20">
        <f t="shared" ref="P35:Y35" si="16">P26+P27-P28-P30-P31-P32-P33-P34-P29</f>
        <v>3.5652755838275922</v>
      </c>
      <c r="Q35" s="20">
        <f t="shared" si="16"/>
        <v>6.5755755404674048</v>
      </c>
      <c r="R35" s="20">
        <f t="shared" si="16"/>
        <v>11.346788087664031</v>
      </c>
      <c r="S35" s="20">
        <f t="shared" si="16"/>
        <v>17.367388000943656</v>
      </c>
      <c r="T35" s="11">
        <f t="shared" si="16"/>
        <v>1.3837206992312971</v>
      </c>
      <c r="U35" s="20">
        <f t="shared" si="16"/>
        <v>-2.4553243294520257</v>
      </c>
      <c r="V35" s="20">
        <f t="shared" si="16"/>
        <v>0.55497562718777971</v>
      </c>
      <c r="W35" s="20">
        <f t="shared" si="16"/>
        <v>3.5652755838275922</v>
      </c>
      <c r="X35" s="20">
        <f t="shared" si="16"/>
        <v>6.5755755404674048</v>
      </c>
      <c r="Y35" s="20">
        <f t="shared" si="16"/>
        <v>8.3364881310242183</v>
      </c>
      <c r="Z35" s="11">
        <f>Z26+Z27-Z28-Z30-Z31-Z32-Z33-Z34-Z29</f>
        <v>3.1902017884824758</v>
      </c>
      <c r="AA35" s="20">
        <f>AA26+AA27-AA28-AA30-AA31-AA32-AA33-AA34-AA29</f>
        <v>-3.6385432835610132</v>
      </c>
      <c r="AB35" s="20">
        <f t="shared" ref="AB35:AK35" si="17">AB26+AB27-AB28-AB30-AB31-AB32-AB33-AB34-AB29</f>
        <v>-0.62824332692120066</v>
      </c>
      <c r="AC35" s="20">
        <f t="shared" si="17"/>
        <v>2.3820566297186119</v>
      </c>
      <c r="AD35" s="20">
        <f t="shared" si="17"/>
        <v>7.1532691769152379</v>
      </c>
      <c r="AE35" s="20">
        <f t="shared" si="17"/>
        <v>13.173869090194863</v>
      </c>
      <c r="AF35" s="11">
        <f t="shared" si="17"/>
        <v>3.1902017884824758</v>
      </c>
      <c r="AG35" s="20">
        <f t="shared" si="17"/>
        <v>-6.6488432402008186</v>
      </c>
      <c r="AH35" s="20">
        <f t="shared" si="17"/>
        <v>-3.6385432835610132</v>
      </c>
      <c r="AI35" s="20">
        <f t="shared" si="17"/>
        <v>-0.62824332692120066</v>
      </c>
      <c r="AJ35" s="20">
        <f t="shared" si="17"/>
        <v>2.3820566297186119</v>
      </c>
      <c r="AK35" s="20">
        <f t="shared" si="17"/>
        <v>4.1429692202754254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0.8</v>
      </c>
      <c r="D37" s="20">
        <v>0.8</v>
      </c>
      <c r="E37" s="20">
        <v>0.8</v>
      </c>
      <c r="F37" s="20">
        <v>0.8</v>
      </c>
      <c r="G37" s="20">
        <v>0.8</v>
      </c>
      <c r="H37" s="11">
        <v>0.4</v>
      </c>
      <c r="I37" s="20">
        <v>0.8</v>
      </c>
      <c r="J37" s="20">
        <v>0.8</v>
      </c>
      <c r="K37" s="20">
        <v>0.8</v>
      </c>
      <c r="L37" s="20">
        <v>0.8</v>
      </c>
      <c r="M37" s="20">
        <v>0.8</v>
      </c>
      <c r="N37" s="11">
        <v>-2.2999999999999998</v>
      </c>
      <c r="O37" s="20">
        <v>1.7</v>
      </c>
      <c r="P37" s="20">
        <v>1.7</v>
      </c>
      <c r="Q37" s="20">
        <v>1.7</v>
      </c>
      <c r="R37" s="20">
        <v>1.7</v>
      </c>
      <c r="S37" s="20">
        <v>1.7</v>
      </c>
      <c r="T37" s="11">
        <v>-2.2999999999999998</v>
      </c>
      <c r="U37" s="20">
        <v>1.7</v>
      </c>
      <c r="V37" s="20">
        <v>1.7</v>
      </c>
      <c r="W37" s="20">
        <v>1.7</v>
      </c>
      <c r="X37" s="20">
        <v>1.7</v>
      </c>
      <c r="Y37" s="20">
        <v>1.7</v>
      </c>
      <c r="Z37" s="11">
        <v>-1.5</v>
      </c>
      <c r="AA37" s="20">
        <v>0.8</v>
      </c>
      <c r="AB37" s="20">
        <v>0.8</v>
      </c>
      <c r="AC37" s="20">
        <v>0.8</v>
      </c>
      <c r="AD37" s="20">
        <v>0.8</v>
      </c>
      <c r="AE37" s="20">
        <v>0.8</v>
      </c>
      <c r="AF37" s="11">
        <v>-1.5</v>
      </c>
      <c r="AG37" s="20">
        <v>0.8</v>
      </c>
      <c r="AH37" s="20">
        <v>0.8</v>
      </c>
      <c r="AI37" s="20">
        <v>0.8</v>
      </c>
      <c r="AJ37" s="20">
        <v>0.8</v>
      </c>
      <c r="AK37" s="20">
        <v>0.8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-2.8477520841029529</v>
      </c>
      <c r="C39" s="20">
        <f t="shared" ref="C39:M39" si="18">-10*LOG10(10^(-0.1*C35)+10^(-0.1*C37))</f>
        <v>-8.5301421410828446</v>
      </c>
      <c r="D39" s="20">
        <f t="shared" si="18"/>
        <v>-5.9991184516153098</v>
      </c>
      <c r="E39" s="20">
        <f t="shared" si="18"/>
        <v>-3.8129810175332675</v>
      </c>
      <c r="F39" s="20">
        <f t="shared" si="18"/>
        <v>-1.3242420287098144</v>
      </c>
      <c r="G39" s="20">
        <f t="shared" si="18"/>
        <v>0.1639569068322061</v>
      </c>
      <c r="H39" s="11">
        <f t="shared" si="18"/>
        <v>-2.847752084102968</v>
      </c>
      <c r="I39" s="20">
        <f t="shared" si="18"/>
        <v>-11.279389913952917</v>
      </c>
      <c r="J39" s="20">
        <f t="shared" si="18"/>
        <v>-8.5301421410828446</v>
      </c>
      <c r="K39" s="20">
        <f t="shared" si="18"/>
        <v>-5.9991184516153098</v>
      </c>
      <c r="L39" s="20">
        <f t="shared" si="18"/>
        <v>-3.8129810175332675</v>
      </c>
      <c r="M39" s="20">
        <f t="shared" si="18"/>
        <v>-2.7444968608079567</v>
      </c>
      <c r="N39" s="11">
        <f>-10*LOG10(10^(-0.1*N35)+10^(-0.1*N37))</f>
        <v>-3.8478341236936897</v>
      </c>
      <c r="O39" s="20">
        <f t="shared" ref="O39:Y39" si="19">-10*LOG10(10^(-0.1*O35)+10^(-0.1*O37))</f>
        <v>-1.9204392899936114</v>
      </c>
      <c r="P39" s="20">
        <f t="shared" si="19"/>
        <v>-0.47704275736214669</v>
      </c>
      <c r="Q39" s="20">
        <f t="shared" si="19"/>
        <v>0.47646921044083584</v>
      </c>
      <c r="R39" s="20">
        <f t="shared" si="19"/>
        <v>1.2527492592930467</v>
      </c>
      <c r="S39" s="20">
        <f t="shared" si="19"/>
        <v>1.5837956624963367</v>
      </c>
      <c r="T39" s="11">
        <f t="shared" si="19"/>
        <v>-3.8478341236936897</v>
      </c>
      <c r="U39" s="20">
        <f>-10*LOG10(10^(-0.1*U35)+10^(-0.1*U37))</f>
        <v>-3.8670635654155303</v>
      </c>
      <c r="V39" s="20">
        <f t="shared" si="19"/>
        <v>-1.9204392899936114</v>
      </c>
      <c r="W39" s="20">
        <f t="shared" si="19"/>
        <v>-0.47704275736214669</v>
      </c>
      <c r="X39" s="20">
        <f t="shared" si="19"/>
        <v>0.47646921044083584</v>
      </c>
      <c r="Y39" s="20">
        <f t="shared" si="19"/>
        <v>0.8472877449774191</v>
      </c>
      <c r="Z39" s="11">
        <f>-10*LOG10(10^(-0.1*Z35)+10^(-0.1*Z37))</f>
        <v>-2.7697821638673381</v>
      </c>
      <c r="AA39" s="20">
        <f t="shared" ref="AA39:AF39" si="20">-10*LOG10(10^(-0.1*AA35)+10^(-0.1*AA37))</f>
        <v>-4.9735172864594528</v>
      </c>
      <c r="AB39" s="20">
        <f t="shared" si="20"/>
        <v>-2.9828713709056105</v>
      </c>
      <c r="AC39" s="20">
        <f t="shared" si="20"/>
        <v>-1.4909161532344322</v>
      </c>
      <c r="AD39" s="20">
        <f t="shared" si="20"/>
        <v>-0.10457368961140094</v>
      </c>
      <c r="AE39" s="20">
        <f t="shared" si="20"/>
        <v>0.55558966006895183</v>
      </c>
      <c r="AF39" s="11">
        <f t="shared" si="20"/>
        <v>-2.7697821638673381</v>
      </c>
      <c r="AG39" s="20">
        <f>-10*LOG10(10^(-0.1*AG35)+10^(-0.1*AG37))</f>
        <v>-7.367424118998434</v>
      </c>
      <c r="AH39" s="20">
        <f t="shared" ref="AH39:AK39" si="21">-10*LOG10(10^(-0.1*AH35)+10^(-0.1*AH37))</f>
        <v>-4.9735172864594528</v>
      </c>
      <c r="AI39" s="20">
        <f t="shared" si="21"/>
        <v>-2.9828713709056105</v>
      </c>
      <c r="AJ39" s="20">
        <f t="shared" si="21"/>
        <v>-1.4909161532344322</v>
      </c>
      <c r="AK39" s="20">
        <f t="shared" si="21"/>
        <v>-0.85282967062348169</v>
      </c>
    </row>
  </sheetData>
  <mergeCells count="18">
    <mergeCell ref="B1:M1"/>
    <mergeCell ref="N1:Y1"/>
    <mergeCell ref="Z1:AK1"/>
    <mergeCell ref="B2:M2"/>
    <mergeCell ref="N2:Y2"/>
    <mergeCell ref="Z2:AK2"/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zoomScale="85" zoomScaleNormal="85" workbookViewId="0">
      <pane xSplit="1" topLeftCell="U1" activePane="topRight" state="frozen"/>
      <selection pane="topRight" activeCell="AD20" sqref="AD20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59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34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34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40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40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19</v>
      </c>
      <c r="D18" s="20">
        <v>19</v>
      </c>
      <c r="E18" s="20">
        <v>19</v>
      </c>
      <c r="F18" s="20">
        <v>19</v>
      </c>
      <c r="G18" s="20">
        <v>19</v>
      </c>
      <c r="H18" s="11" t="s">
        <v>13</v>
      </c>
      <c r="I18" s="20">
        <v>19</v>
      </c>
      <c r="J18" s="20">
        <v>19</v>
      </c>
      <c r="K18" s="20">
        <v>19</v>
      </c>
      <c r="L18" s="20">
        <v>19</v>
      </c>
      <c r="M18" s="20">
        <v>19</v>
      </c>
      <c r="N18" s="11" t="s">
        <v>13</v>
      </c>
      <c r="O18" s="20">
        <v>1.1000000000000001</v>
      </c>
      <c r="P18" s="20">
        <v>1.1000000000000001</v>
      </c>
      <c r="Q18" s="20">
        <v>1.1000000000000001</v>
      </c>
      <c r="R18" s="20">
        <v>1.1000000000000001</v>
      </c>
      <c r="S18" s="20">
        <v>1.1000000000000001</v>
      </c>
      <c r="T18" s="11" t="s">
        <v>13</v>
      </c>
      <c r="U18" s="20">
        <v>1.1000000000000001</v>
      </c>
      <c r="V18" s="20">
        <v>1.1000000000000001</v>
      </c>
      <c r="W18" s="20">
        <v>1.1000000000000001</v>
      </c>
      <c r="X18" s="20">
        <v>1.1000000000000001</v>
      </c>
      <c r="Y18" s="20">
        <v>1.1000000000000001</v>
      </c>
      <c r="Z18" s="11" t="s">
        <v>13</v>
      </c>
      <c r="AA18" s="20">
        <v>1.1000000000000001</v>
      </c>
      <c r="AB18" s="20">
        <v>1.1000000000000001</v>
      </c>
      <c r="AC18" s="20">
        <v>1.1000000000000001</v>
      </c>
      <c r="AD18" s="20">
        <v>1.1000000000000001</v>
      </c>
      <c r="AE18" s="20">
        <v>1.1000000000000001</v>
      </c>
      <c r="AF18" s="11" t="s">
        <v>13</v>
      </c>
      <c r="AG18" s="20">
        <v>1.1000000000000001</v>
      </c>
      <c r="AH18" s="20">
        <v>1.1000000000000001</v>
      </c>
      <c r="AI18" s="20">
        <v>1.1000000000000001</v>
      </c>
      <c r="AJ18" s="20">
        <v>1.1000000000000001</v>
      </c>
      <c r="AK18" s="20">
        <v>1.1000000000000001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51.552725051033065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59.334237554869503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26.552725051033068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34.334237554869503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32.552725051033057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40.334237554869496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5" thickBot="1">
      <c r="A27" s="8" t="s">
        <v>26</v>
      </c>
      <c r="B27" s="14">
        <f>B12-B15-10*LOG10(B16+(B17-B16)*(10^(-0.1*B15)))</f>
        <v>-33.62397997898956</v>
      </c>
      <c r="C27" s="24">
        <f>C18</f>
        <v>19</v>
      </c>
      <c r="D27" s="24">
        <f t="shared" ref="D27:G28" si="0">D18</f>
        <v>19</v>
      </c>
      <c r="E27" s="24">
        <f t="shared" si="0"/>
        <v>19</v>
      </c>
      <c r="F27" s="24">
        <f t="shared" si="0"/>
        <v>19</v>
      </c>
      <c r="G27" s="24">
        <f t="shared" si="0"/>
        <v>19</v>
      </c>
      <c r="H27" s="14">
        <f>H12-H15-10*LOG10(H16+(H17-H16)*(10^(-0.1*H15)))</f>
        <v>-33.62397997898956</v>
      </c>
      <c r="I27" s="24">
        <f>I18</f>
        <v>19</v>
      </c>
      <c r="J27" s="24">
        <f t="shared" ref="J27:M28" si="1">J18</f>
        <v>19</v>
      </c>
      <c r="K27" s="24">
        <f t="shared" si="1"/>
        <v>19</v>
      </c>
      <c r="L27" s="24">
        <f t="shared" si="1"/>
        <v>19</v>
      </c>
      <c r="M27" s="24">
        <f t="shared" si="1"/>
        <v>19</v>
      </c>
      <c r="N27" s="14">
        <f>N12-N15-10*LOG10(N16+(N17-N16)*(10^(-0.1*N15)))</f>
        <v>-33.62397997898956</v>
      </c>
      <c r="O27" s="24">
        <f>O18</f>
        <v>1.1000000000000001</v>
      </c>
      <c r="P27" s="24">
        <f t="shared" ref="P27:S28" si="2">P18</f>
        <v>1.1000000000000001</v>
      </c>
      <c r="Q27" s="24">
        <f t="shared" si="2"/>
        <v>1.1000000000000001</v>
      </c>
      <c r="R27" s="24">
        <f t="shared" si="2"/>
        <v>1.1000000000000001</v>
      </c>
      <c r="S27" s="24">
        <f t="shared" si="2"/>
        <v>1.1000000000000001</v>
      </c>
      <c r="T27" s="14">
        <f>T12-T15-10*LOG10(T16+(T17-T16)*(10^(-0.1*T15)))</f>
        <v>-33.62397997898956</v>
      </c>
      <c r="U27" s="24">
        <f>U18</f>
        <v>1.1000000000000001</v>
      </c>
      <c r="V27" s="24">
        <f t="shared" ref="V27:Y28" si="3">V18</f>
        <v>1.1000000000000001</v>
      </c>
      <c r="W27" s="24">
        <f t="shared" si="3"/>
        <v>1.1000000000000001</v>
      </c>
      <c r="X27" s="24">
        <f t="shared" si="3"/>
        <v>1.1000000000000001</v>
      </c>
      <c r="Y27" s="24">
        <f t="shared" si="3"/>
        <v>1.1000000000000001</v>
      </c>
      <c r="Z27" s="14">
        <f>Z12-Z15-10*LOG10(Z16+(Z17-Z16)*(10^(-0.1*Z15)))</f>
        <v>-33.62397997898956</v>
      </c>
      <c r="AA27" s="24">
        <f>AA18</f>
        <v>1.1000000000000001</v>
      </c>
      <c r="AB27" s="24">
        <f t="shared" ref="AB27:AE28" si="4">AB18</f>
        <v>1.1000000000000001</v>
      </c>
      <c r="AC27" s="24">
        <f t="shared" si="4"/>
        <v>1.1000000000000001</v>
      </c>
      <c r="AD27" s="24">
        <f t="shared" si="4"/>
        <v>1.1000000000000001</v>
      </c>
      <c r="AE27" s="24">
        <f t="shared" si="4"/>
        <v>1.1000000000000001</v>
      </c>
      <c r="AF27" s="14">
        <f>AF12-AF15-10*LOG10(AF16+(AF17-AF16)*(10^(-0.1*AF15)))</f>
        <v>-33.62397997898956</v>
      </c>
      <c r="AG27" s="24">
        <f>AG18</f>
        <v>1.1000000000000001</v>
      </c>
      <c r="AH27" s="24">
        <f t="shared" ref="AH27:AK28" si="5">AH18</f>
        <v>1.1000000000000001</v>
      </c>
      <c r="AI27" s="24">
        <f t="shared" si="5"/>
        <v>1.1000000000000001</v>
      </c>
      <c r="AJ27" s="24">
        <f t="shared" si="5"/>
        <v>1.1000000000000001</v>
      </c>
      <c r="AK27" s="24">
        <f t="shared" si="5"/>
        <v>1.1000000000000001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-2.0625917540971344</v>
      </c>
      <c r="C35" s="20">
        <f>C26+C27-C28-C30-C31-C32-C33-C34-C29</f>
        <v>-10.991336826140646</v>
      </c>
      <c r="D35" s="20">
        <f t="shared" ref="D35:M35" si="15">D26+D27-D28-D30-D31-D32-D33-D34-D29</f>
        <v>-7.9810368695008336</v>
      </c>
      <c r="E35" s="20">
        <f t="shared" si="15"/>
        <v>-4.970736912861021</v>
      </c>
      <c r="F35" s="20">
        <f t="shared" si="15"/>
        <v>-0.19952436566439502</v>
      </c>
      <c r="G35" s="20">
        <f t="shared" si="15"/>
        <v>5.8210755476152301</v>
      </c>
      <c r="H35" s="11">
        <f t="shared" si="15"/>
        <v>-2.0625917540971273</v>
      </c>
      <c r="I35" s="20">
        <f t="shared" si="15"/>
        <v>-14.001636782780452</v>
      </c>
      <c r="J35" s="20">
        <f t="shared" si="15"/>
        <v>-10.991336826140646</v>
      </c>
      <c r="K35" s="20">
        <f t="shared" si="15"/>
        <v>-7.9810368695008336</v>
      </c>
      <c r="L35" s="20">
        <f t="shared" si="15"/>
        <v>-4.970736912861021</v>
      </c>
      <c r="M35" s="20">
        <f t="shared" si="15"/>
        <v>-3.2098243223042076</v>
      </c>
      <c r="N35" s="11">
        <f>N26+N27-N28-N30-N31-N32-N33-N34-N29</f>
        <v>-0.61627930076870285</v>
      </c>
      <c r="O35" s="20">
        <f>O26+O27-O28-O30-O31-O32-O33-O34-O29</f>
        <v>-2.4450243728122203</v>
      </c>
      <c r="P35" s="20">
        <f t="shared" ref="P35:Y35" si="16">P26+P27-P28-P30-P31-P32-P33-P34-P29</f>
        <v>0.56527558382759224</v>
      </c>
      <c r="Q35" s="20">
        <f t="shared" si="16"/>
        <v>3.5755755404674048</v>
      </c>
      <c r="R35" s="20">
        <f t="shared" si="16"/>
        <v>8.3467880876640308</v>
      </c>
      <c r="S35" s="20">
        <f t="shared" si="16"/>
        <v>14.367388000943656</v>
      </c>
      <c r="T35" s="11">
        <f t="shared" si="16"/>
        <v>-0.61627930076870285</v>
      </c>
      <c r="U35" s="20">
        <f t="shared" si="16"/>
        <v>-5.4553243294520257</v>
      </c>
      <c r="V35" s="20">
        <f t="shared" si="16"/>
        <v>-2.4450243728122203</v>
      </c>
      <c r="W35" s="20">
        <f t="shared" si="16"/>
        <v>0.56527558382759224</v>
      </c>
      <c r="X35" s="20">
        <f t="shared" si="16"/>
        <v>3.5755755404674048</v>
      </c>
      <c r="Y35" s="20">
        <f t="shared" si="16"/>
        <v>5.3364881310242183</v>
      </c>
      <c r="Z35" s="11">
        <f>Z26+Z27-Z28-Z30-Z31-Z32-Z33-Z34-Z29</f>
        <v>1.1902017884824758</v>
      </c>
      <c r="AA35" s="20">
        <f>AA26+AA27-AA28-AA30-AA31-AA32-AA33-AA34-AA29</f>
        <v>-6.6385432835610132</v>
      </c>
      <c r="AB35" s="20">
        <f t="shared" ref="AB35:AK35" si="17">AB26+AB27-AB28-AB30-AB31-AB32-AB33-AB34-AB29</f>
        <v>-3.6282433269212007</v>
      </c>
      <c r="AC35" s="20">
        <f t="shared" si="17"/>
        <v>-0.61794337028138813</v>
      </c>
      <c r="AD35" s="20">
        <f t="shared" si="17"/>
        <v>4.1532691769152379</v>
      </c>
      <c r="AE35" s="20">
        <f t="shared" si="17"/>
        <v>10.173869090194863</v>
      </c>
      <c r="AF35" s="11">
        <f t="shared" si="17"/>
        <v>1.1902017884824758</v>
      </c>
      <c r="AG35" s="20">
        <f t="shared" si="17"/>
        <v>-9.6488432402008186</v>
      </c>
      <c r="AH35" s="20">
        <f t="shared" si="17"/>
        <v>-6.6385432835610132</v>
      </c>
      <c r="AI35" s="20">
        <f t="shared" si="17"/>
        <v>-3.6282433269212007</v>
      </c>
      <c r="AJ35" s="20">
        <f t="shared" si="17"/>
        <v>-0.61794337028138813</v>
      </c>
      <c r="AK35" s="20">
        <f t="shared" si="17"/>
        <v>1.1429692202754254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0.8</v>
      </c>
      <c r="D37" s="20">
        <v>0.8</v>
      </c>
      <c r="E37" s="20">
        <v>0.8</v>
      </c>
      <c r="F37" s="20">
        <v>0.8</v>
      </c>
      <c r="G37" s="20">
        <v>0.8</v>
      </c>
      <c r="H37" s="11">
        <v>0.4</v>
      </c>
      <c r="I37" s="20">
        <v>0.8</v>
      </c>
      <c r="J37" s="20">
        <v>0.8</v>
      </c>
      <c r="K37" s="20">
        <v>0.8</v>
      </c>
      <c r="L37" s="20">
        <v>0.8</v>
      </c>
      <c r="M37" s="20">
        <v>0.8</v>
      </c>
      <c r="N37" s="11">
        <v>-2.2999999999999998</v>
      </c>
      <c r="O37" s="20">
        <v>1.7</v>
      </c>
      <c r="P37" s="20">
        <v>1.7</v>
      </c>
      <c r="Q37" s="20">
        <v>1.7</v>
      </c>
      <c r="R37" s="20">
        <v>1.7</v>
      </c>
      <c r="S37" s="20">
        <v>1.7</v>
      </c>
      <c r="T37" s="11">
        <v>-2.2999999999999998</v>
      </c>
      <c r="U37" s="20">
        <v>1.7</v>
      </c>
      <c r="V37" s="20">
        <v>1.7</v>
      </c>
      <c r="W37" s="20">
        <v>1.7</v>
      </c>
      <c r="X37" s="20">
        <v>1.7</v>
      </c>
      <c r="Y37" s="20">
        <v>1.7</v>
      </c>
      <c r="Z37" s="11">
        <v>-1.5</v>
      </c>
      <c r="AA37" s="20">
        <v>0.8</v>
      </c>
      <c r="AB37" s="20">
        <v>0.8</v>
      </c>
      <c r="AC37" s="20">
        <v>0.8</v>
      </c>
      <c r="AD37" s="20">
        <v>0.8</v>
      </c>
      <c r="AE37" s="20">
        <v>0.8</v>
      </c>
      <c r="AF37" s="11">
        <v>-1.5</v>
      </c>
      <c r="AG37" s="20">
        <v>0.8</v>
      </c>
      <c r="AH37" s="20">
        <v>0.8</v>
      </c>
      <c r="AI37" s="20">
        <v>0.8</v>
      </c>
      <c r="AJ37" s="20">
        <v>0.8</v>
      </c>
      <c r="AK37" s="20">
        <v>0.8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-4.0138526410515487</v>
      </c>
      <c r="C39" s="20">
        <f t="shared" ref="C39:M39" si="18">-10*LOG10(10^(-0.1*C35)+10^(-0.1*C37))</f>
        <v>-11.269728778870453</v>
      </c>
      <c r="D39" s="20">
        <f t="shared" si="18"/>
        <v>-8.5210452135333732</v>
      </c>
      <c r="E39" s="20">
        <f t="shared" si="18"/>
        <v>-5.9909729177198816</v>
      </c>
      <c r="F39" s="20">
        <f t="shared" si="18"/>
        <v>-2.7387538403158662</v>
      </c>
      <c r="G39" s="20">
        <f t="shared" si="18"/>
        <v>-0.38825634201905052</v>
      </c>
      <c r="H39" s="11">
        <f t="shared" si="18"/>
        <v>-4.0138526410515434</v>
      </c>
      <c r="I39" s="20">
        <f t="shared" si="18"/>
        <v>-14.143063066487009</v>
      </c>
      <c r="J39" s="20">
        <f t="shared" si="18"/>
        <v>-11.269728778870453</v>
      </c>
      <c r="K39" s="20">
        <f t="shared" si="18"/>
        <v>-8.5210452135333732</v>
      </c>
      <c r="L39" s="20">
        <f t="shared" si="18"/>
        <v>-5.9909729177198816</v>
      </c>
      <c r="M39" s="20">
        <f t="shared" si="18"/>
        <v>-4.6624337670457852</v>
      </c>
      <c r="N39" s="11">
        <f>-10*LOG10(10^(-0.1*N35)+10^(-0.1*N37))</f>
        <v>-4.5495290877447179</v>
      </c>
      <c r="O39" s="20">
        <f t="shared" ref="O39:Y39" si="19">-10*LOG10(10^(-0.1*O35)+10^(-0.1*O37))</f>
        <v>-3.8596244982981083</v>
      </c>
      <c r="P39" s="20">
        <f t="shared" si="19"/>
        <v>-1.9146173184989763</v>
      </c>
      <c r="Q39" s="20">
        <f t="shared" si="19"/>
        <v>-0.47298494892420223</v>
      </c>
      <c r="R39" s="20">
        <f t="shared" si="19"/>
        <v>0.84912213710602646</v>
      </c>
      <c r="S39" s="20">
        <f t="shared" si="19"/>
        <v>1.4711490508731022</v>
      </c>
      <c r="T39" s="11">
        <f t="shared" si="19"/>
        <v>-4.5495290877447179</v>
      </c>
      <c r="U39" s="20">
        <f>-10*LOG10(10^(-0.1*U35)+10^(-0.1*U37))</f>
        <v>-6.2199676669099837</v>
      </c>
      <c r="V39" s="20">
        <f t="shared" si="19"/>
        <v>-3.8596244982981083</v>
      </c>
      <c r="W39" s="20">
        <f t="shared" si="19"/>
        <v>-1.9146173184989763</v>
      </c>
      <c r="X39" s="20">
        <f t="shared" si="19"/>
        <v>-0.47298494892420223</v>
      </c>
      <c r="Y39" s="20">
        <f t="shared" si="19"/>
        <v>0.13795113645197074</v>
      </c>
      <c r="Z39" s="11">
        <f>-10*LOG10(10^(-0.1*Z35)+10^(-0.1*Z37))</f>
        <v>-3.3702544807138093</v>
      </c>
      <c r="AA39" s="20">
        <f t="shared" ref="AA39:AF39" si="20">-10*LOG10(10^(-0.1*AA35)+10^(-0.1*AA37))</f>
        <v>-7.3586964408301112</v>
      </c>
      <c r="AB39" s="20">
        <f t="shared" si="20"/>
        <v>-4.965945442816726</v>
      </c>
      <c r="AC39" s="20">
        <f t="shared" si="20"/>
        <v>-2.9768850916076071</v>
      </c>
      <c r="AD39" s="20">
        <f t="shared" si="20"/>
        <v>-0.84957202766593509</v>
      </c>
      <c r="AE39" s="20">
        <f t="shared" si="20"/>
        <v>0.3252720445208791</v>
      </c>
      <c r="AF39" s="11">
        <f t="shared" si="20"/>
        <v>-3.3702544807138093</v>
      </c>
      <c r="AG39" s="20">
        <f>-10*LOG10(10^(-0.1*AG35)+10^(-0.1*AG37))</f>
        <v>-10.023829848097833</v>
      </c>
      <c r="AH39" s="20">
        <f t="shared" ref="AH39:AK39" si="21">-10*LOG10(10^(-0.1*AH35)+10^(-0.1*AH37))</f>
        <v>-7.3586964408301112</v>
      </c>
      <c r="AI39" s="20">
        <f t="shared" si="21"/>
        <v>-4.965945442816726</v>
      </c>
      <c r="AJ39" s="20">
        <f t="shared" si="21"/>
        <v>-2.9768850916076071</v>
      </c>
      <c r="AK39" s="20">
        <f t="shared" si="21"/>
        <v>-2.0422000698151486</v>
      </c>
    </row>
  </sheetData>
  <mergeCells count="18">
    <mergeCell ref="B1:M1"/>
    <mergeCell ref="N1:Y1"/>
    <mergeCell ref="Z1:AK1"/>
    <mergeCell ref="B2:M2"/>
    <mergeCell ref="N2:Y2"/>
    <mergeCell ref="Z2:AK2"/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abSelected="1" zoomScale="70" zoomScaleNormal="70" workbookViewId="0">
      <pane xSplit="1" topLeftCell="B1" activePane="topRight" state="frozen"/>
      <selection pane="topRight" activeCell="AG18" sqref="AG18:AK18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59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34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34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40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40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7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7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7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7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7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7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19</v>
      </c>
      <c r="D18" s="20">
        <v>19</v>
      </c>
      <c r="E18" s="20">
        <v>19</v>
      </c>
      <c r="F18" s="20">
        <v>19</v>
      </c>
      <c r="G18" s="20">
        <v>19</v>
      </c>
      <c r="H18" s="11" t="s">
        <v>13</v>
      </c>
      <c r="I18" s="20">
        <v>19</v>
      </c>
      <c r="J18" s="20">
        <v>19</v>
      </c>
      <c r="K18" s="20">
        <v>19</v>
      </c>
      <c r="L18" s="20">
        <v>19</v>
      </c>
      <c r="M18" s="20">
        <v>19</v>
      </c>
      <c r="N18" s="11" t="s">
        <v>13</v>
      </c>
      <c r="O18" s="20">
        <v>1.1000000000000001</v>
      </c>
      <c r="P18" s="20">
        <v>1.1000000000000001</v>
      </c>
      <c r="Q18" s="20">
        <v>1.1000000000000001</v>
      </c>
      <c r="R18" s="20">
        <v>1.1000000000000001</v>
      </c>
      <c r="S18" s="20">
        <v>1.1000000000000001</v>
      </c>
      <c r="T18" s="11" t="s">
        <v>13</v>
      </c>
      <c r="U18" s="20">
        <v>1.1000000000000001</v>
      </c>
      <c r="V18" s="20">
        <v>1.1000000000000001</v>
      </c>
      <c r="W18" s="20">
        <v>1.1000000000000001</v>
      </c>
      <c r="X18" s="20">
        <v>1.1000000000000001</v>
      </c>
      <c r="Y18" s="20">
        <v>1.1000000000000001</v>
      </c>
      <c r="Z18" s="11" t="s">
        <v>13</v>
      </c>
      <c r="AA18" s="20">
        <v>1.1000000000000001</v>
      </c>
      <c r="AB18" s="20">
        <v>1.1000000000000001</v>
      </c>
      <c r="AC18" s="20">
        <v>1.1000000000000001</v>
      </c>
      <c r="AD18" s="20">
        <v>1.1000000000000001</v>
      </c>
      <c r="AE18" s="20">
        <v>1.1000000000000001</v>
      </c>
      <c r="AF18" s="11" t="s">
        <v>13</v>
      </c>
      <c r="AG18" s="20">
        <v>1.1000000000000001</v>
      </c>
      <c r="AH18" s="20">
        <v>1.1000000000000001</v>
      </c>
      <c r="AI18" s="20">
        <v>1.1000000000000001</v>
      </c>
      <c r="AJ18" s="20">
        <v>1.1000000000000001</v>
      </c>
      <c r="AK18" s="20">
        <v>1.1000000000000001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51.552725051033065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59.334237554869503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26.552725051033068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34.334237554869503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32.552725051033057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40.334237554869496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5" thickBot="1">
      <c r="A27" s="8" t="s">
        <v>26</v>
      </c>
      <c r="B27" s="14">
        <f>B12-B15-10*LOG10(B16+(B17-B16)*(10^(-0.1*B15)))</f>
        <v>-31.62397997898956</v>
      </c>
      <c r="C27" s="24">
        <f>C18</f>
        <v>19</v>
      </c>
      <c r="D27" s="24">
        <f t="shared" ref="D27:G28" si="0">D18</f>
        <v>19</v>
      </c>
      <c r="E27" s="24">
        <f t="shared" si="0"/>
        <v>19</v>
      </c>
      <c r="F27" s="24">
        <f t="shared" si="0"/>
        <v>19</v>
      </c>
      <c r="G27" s="24">
        <f t="shared" si="0"/>
        <v>19</v>
      </c>
      <c r="H27" s="14">
        <f>H12-H15-10*LOG10(H16+(H17-H16)*(10^(-0.1*H15)))</f>
        <v>-31.62397997898956</v>
      </c>
      <c r="I27" s="24">
        <f>I18</f>
        <v>19</v>
      </c>
      <c r="J27" s="24">
        <f t="shared" ref="J27:M28" si="1">J18</f>
        <v>19</v>
      </c>
      <c r="K27" s="24">
        <f t="shared" si="1"/>
        <v>19</v>
      </c>
      <c r="L27" s="24">
        <f t="shared" si="1"/>
        <v>19</v>
      </c>
      <c r="M27" s="24">
        <f t="shared" si="1"/>
        <v>19</v>
      </c>
      <c r="N27" s="14">
        <f>N12-N15-10*LOG10(N16+(N17-N16)*(10^(-0.1*N15)))</f>
        <v>-31.62397997898956</v>
      </c>
      <c r="O27" s="24">
        <f>O18</f>
        <v>1.1000000000000001</v>
      </c>
      <c r="P27" s="24">
        <f t="shared" ref="P27:S28" si="2">P18</f>
        <v>1.1000000000000001</v>
      </c>
      <c r="Q27" s="24">
        <f t="shared" si="2"/>
        <v>1.1000000000000001</v>
      </c>
      <c r="R27" s="24">
        <f t="shared" si="2"/>
        <v>1.1000000000000001</v>
      </c>
      <c r="S27" s="24">
        <f t="shared" si="2"/>
        <v>1.1000000000000001</v>
      </c>
      <c r="T27" s="14">
        <f>T12-T15-10*LOG10(T16+(T17-T16)*(10^(-0.1*T15)))</f>
        <v>-31.62397997898956</v>
      </c>
      <c r="U27" s="24">
        <f>U18</f>
        <v>1.1000000000000001</v>
      </c>
      <c r="V27" s="24">
        <f t="shared" ref="V27:Y28" si="3">V18</f>
        <v>1.1000000000000001</v>
      </c>
      <c r="W27" s="24">
        <f t="shared" si="3"/>
        <v>1.1000000000000001</v>
      </c>
      <c r="X27" s="24">
        <f t="shared" si="3"/>
        <v>1.1000000000000001</v>
      </c>
      <c r="Y27" s="24">
        <f t="shared" si="3"/>
        <v>1.1000000000000001</v>
      </c>
      <c r="Z27" s="14">
        <f>Z12-Z15-10*LOG10(Z16+(Z17-Z16)*(10^(-0.1*Z15)))</f>
        <v>-31.62397997898956</v>
      </c>
      <c r="AA27" s="24">
        <f>AA18</f>
        <v>1.1000000000000001</v>
      </c>
      <c r="AB27" s="24">
        <f t="shared" ref="AB27:AE28" si="4">AB18</f>
        <v>1.1000000000000001</v>
      </c>
      <c r="AC27" s="24">
        <f t="shared" si="4"/>
        <v>1.1000000000000001</v>
      </c>
      <c r="AD27" s="24">
        <f t="shared" si="4"/>
        <v>1.1000000000000001</v>
      </c>
      <c r="AE27" s="24">
        <f t="shared" si="4"/>
        <v>1.1000000000000001</v>
      </c>
      <c r="AF27" s="14">
        <f>AF12-AF15-10*LOG10(AF16+(AF17-AF16)*(10^(-0.1*AF15)))</f>
        <v>-31.62397997898956</v>
      </c>
      <c r="AG27" s="24">
        <f>AG18</f>
        <v>1.1000000000000001</v>
      </c>
      <c r="AH27" s="24">
        <f t="shared" ref="AH27:AK28" si="5">AH18</f>
        <v>1.1000000000000001</v>
      </c>
      <c r="AI27" s="24">
        <f t="shared" si="5"/>
        <v>1.1000000000000001</v>
      </c>
      <c r="AJ27" s="24">
        <f t="shared" si="5"/>
        <v>1.1000000000000001</v>
      </c>
      <c r="AK27" s="24">
        <f t="shared" si="5"/>
        <v>1.1000000000000001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-6.2591754097134356E-2</v>
      </c>
      <c r="C35" s="20">
        <f>C26+C27-C28-C30-C31-C32-C33-C34-C29</f>
        <v>-10.991336826140646</v>
      </c>
      <c r="D35" s="20">
        <f t="shared" ref="D35:M35" si="15">D26+D27-D28-D30-D31-D32-D33-D34-D29</f>
        <v>-7.9810368695008336</v>
      </c>
      <c r="E35" s="20">
        <f t="shared" si="15"/>
        <v>-4.970736912861021</v>
      </c>
      <c r="F35" s="20">
        <f t="shared" si="15"/>
        <v>-0.19952436566439502</v>
      </c>
      <c r="G35" s="20">
        <f t="shared" si="15"/>
        <v>5.8210755476152301</v>
      </c>
      <c r="H35" s="11">
        <f t="shared" si="15"/>
        <v>-6.2591754097162777E-2</v>
      </c>
      <c r="I35" s="20">
        <f t="shared" si="15"/>
        <v>-14.001636782780452</v>
      </c>
      <c r="J35" s="20">
        <f t="shared" si="15"/>
        <v>-10.991336826140646</v>
      </c>
      <c r="K35" s="20">
        <f t="shared" si="15"/>
        <v>-7.9810368695008336</v>
      </c>
      <c r="L35" s="20">
        <f t="shared" si="15"/>
        <v>-4.970736912861021</v>
      </c>
      <c r="M35" s="20">
        <f t="shared" si="15"/>
        <v>-3.2098243223042076</v>
      </c>
      <c r="N35" s="11">
        <f>N26+N27-N28-N30-N31-N32-N33-N34-N29</f>
        <v>1.3837206992312971</v>
      </c>
      <c r="O35" s="20">
        <f>O26+O27-O28-O30-O31-O32-O33-O34-O29</f>
        <v>-2.4450243728122203</v>
      </c>
      <c r="P35" s="20">
        <f t="shared" ref="P35:Y35" si="16">P26+P27-P28-P30-P31-P32-P33-P34-P29</f>
        <v>0.56527558382759224</v>
      </c>
      <c r="Q35" s="20">
        <f t="shared" si="16"/>
        <v>3.5755755404674048</v>
      </c>
      <c r="R35" s="20">
        <f t="shared" si="16"/>
        <v>8.3467880876640308</v>
      </c>
      <c r="S35" s="20">
        <f t="shared" si="16"/>
        <v>14.367388000943656</v>
      </c>
      <c r="T35" s="11">
        <f t="shared" si="16"/>
        <v>1.3837206992312971</v>
      </c>
      <c r="U35" s="20">
        <f t="shared" si="16"/>
        <v>-5.4553243294520257</v>
      </c>
      <c r="V35" s="20">
        <f t="shared" si="16"/>
        <v>-2.4450243728122203</v>
      </c>
      <c r="W35" s="20">
        <f t="shared" si="16"/>
        <v>0.56527558382759224</v>
      </c>
      <c r="X35" s="20">
        <f t="shared" si="16"/>
        <v>3.5755755404674048</v>
      </c>
      <c r="Y35" s="20">
        <f t="shared" si="16"/>
        <v>5.3364881310242183</v>
      </c>
      <c r="Z35" s="11">
        <f>Z26+Z27-Z28-Z30-Z31-Z32-Z33-Z34-Z29</f>
        <v>3.1902017884824758</v>
      </c>
      <c r="AA35" s="20">
        <f>AA26+AA27-AA28-AA30-AA31-AA32-AA33-AA34-AA29</f>
        <v>-6.6385432835610132</v>
      </c>
      <c r="AB35" s="20">
        <f t="shared" ref="AB35:AK35" si="17">AB26+AB27-AB28-AB30-AB31-AB32-AB33-AB34-AB29</f>
        <v>-3.6282433269212007</v>
      </c>
      <c r="AC35" s="20">
        <f t="shared" si="17"/>
        <v>-0.61794337028138813</v>
      </c>
      <c r="AD35" s="20">
        <f t="shared" si="17"/>
        <v>4.1532691769152379</v>
      </c>
      <c r="AE35" s="20">
        <f t="shared" si="17"/>
        <v>10.173869090194863</v>
      </c>
      <c r="AF35" s="11">
        <f t="shared" si="17"/>
        <v>3.1902017884824758</v>
      </c>
      <c r="AG35" s="20">
        <f t="shared" si="17"/>
        <v>-9.6488432402008186</v>
      </c>
      <c r="AH35" s="20">
        <f t="shared" si="17"/>
        <v>-6.6385432835610132</v>
      </c>
      <c r="AI35" s="20">
        <f t="shared" si="17"/>
        <v>-3.6282433269212007</v>
      </c>
      <c r="AJ35" s="20">
        <f t="shared" si="17"/>
        <v>-0.61794337028138813</v>
      </c>
      <c r="AK35" s="20">
        <f t="shared" si="17"/>
        <v>1.1429692202754254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0.8</v>
      </c>
      <c r="D37" s="20">
        <v>0.8</v>
      </c>
      <c r="E37" s="20">
        <v>0.8</v>
      </c>
      <c r="F37" s="20">
        <v>0.8</v>
      </c>
      <c r="G37" s="20">
        <v>0.8</v>
      </c>
      <c r="H37" s="11">
        <v>0.4</v>
      </c>
      <c r="I37" s="20">
        <v>0.8</v>
      </c>
      <c r="J37" s="20">
        <v>0.8</v>
      </c>
      <c r="K37" s="20">
        <v>0.8</v>
      </c>
      <c r="L37" s="20">
        <v>0.8</v>
      </c>
      <c r="M37" s="20">
        <v>0.8</v>
      </c>
      <c r="N37" s="11">
        <v>-2.2999999999999998</v>
      </c>
      <c r="O37" s="20">
        <v>1.7</v>
      </c>
      <c r="P37" s="20">
        <v>1.7</v>
      </c>
      <c r="Q37" s="20">
        <v>1.7</v>
      </c>
      <c r="R37" s="20">
        <v>1.7</v>
      </c>
      <c r="S37" s="20">
        <v>1.7</v>
      </c>
      <c r="T37" s="11">
        <v>-2.2999999999999998</v>
      </c>
      <c r="U37" s="20">
        <v>1.7</v>
      </c>
      <c r="V37" s="20">
        <v>1.7</v>
      </c>
      <c r="W37" s="20">
        <v>1.7</v>
      </c>
      <c r="X37" s="20">
        <v>1.7</v>
      </c>
      <c r="Y37" s="20">
        <v>1.7</v>
      </c>
      <c r="Z37" s="11">
        <v>-1.5</v>
      </c>
      <c r="AA37" s="20">
        <v>0.8</v>
      </c>
      <c r="AB37" s="20">
        <v>0.8</v>
      </c>
      <c r="AC37" s="20">
        <v>0.8</v>
      </c>
      <c r="AD37" s="20">
        <v>0.8</v>
      </c>
      <c r="AE37" s="20">
        <v>0.8</v>
      </c>
      <c r="AF37" s="11">
        <v>-1.5</v>
      </c>
      <c r="AG37" s="20">
        <v>0.8</v>
      </c>
      <c r="AH37" s="20">
        <v>0.8</v>
      </c>
      <c r="AI37" s="20">
        <v>0.8</v>
      </c>
      <c r="AJ37" s="20">
        <v>0.8</v>
      </c>
      <c r="AK37" s="20">
        <v>0.8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-2.8477520841029529</v>
      </c>
      <c r="C39" s="20">
        <f t="shared" ref="C39:M39" si="18">-10*LOG10(10^(-0.1*C35)+10^(-0.1*C37))</f>
        <v>-11.269728778870453</v>
      </c>
      <c r="D39" s="20">
        <f t="shared" si="18"/>
        <v>-8.5210452135333732</v>
      </c>
      <c r="E39" s="20">
        <f t="shared" si="18"/>
        <v>-5.9909729177198816</v>
      </c>
      <c r="F39" s="20">
        <f t="shared" si="18"/>
        <v>-2.7387538403158662</v>
      </c>
      <c r="G39" s="20">
        <f t="shared" si="18"/>
        <v>-0.38825634201905052</v>
      </c>
      <c r="H39" s="11">
        <f t="shared" si="18"/>
        <v>-2.847752084102968</v>
      </c>
      <c r="I39" s="20">
        <f t="shared" si="18"/>
        <v>-14.143063066487009</v>
      </c>
      <c r="J39" s="20">
        <f t="shared" si="18"/>
        <v>-11.269728778870453</v>
      </c>
      <c r="K39" s="20">
        <f t="shared" si="18"/>
        <v>-8.5210452135333732</v>
      </c>
      <c r="L39" s="20">
        <f t="shared" si="18"/>
        <v>-5.9909729177198816</v>
      </c>
      <c r="M39" s="20">
        <f t="shared" si="18"/>
        <v>-4.6624337670457852</v>
      </c>
      <c r="N39" s="11">
        <f>-10*LOG10(10^(-0.1*N35)+10^(-0.1*N37))</f>
        <v>-3.8478341236936897</v>
      </c>
      <c r="O39" s="20">
        <f t="shared" ref="O39:Y39" si="19">-10*LOG10(10^(-0.1*O35)+10^(-0.1*O37))</f>
        <v>-3.8596244982981083</v>
      </c>
      <c r="P39" s="20">
        <f t="shared" si="19"/>
        <v>-1.9146173184989763</v>
      </c>
      <c r="Q39" s="20">
        <f t="shared" si="19"/>
        <v>-0.47298494892420223</v>
      </c>
      <c r="R39" s="20">
        <f t="shared" si="19"/>
        <v>0.84912213710602646</v>
      </c>
      <c r="S39" s="20">
        <f t="shared" si="19"/>
        <v>1.4711490508731022</v>
      </c>
      <c r="T39" s="11">
        <f t="shared" si="19"/>
        <v>-3.8478341236936897</v>
      </c>
      <c r="U39" s="20">
        <f>-10*LOG10(10^(-0.1*U35)+10^(-0.1*U37))</f>
        <v>-6.2199676669099837</v>
      </c>
      <c r="V39" s="20">
        <f t="shared" si="19"/>
        <v>-3.8596244982981083</v>
      </c>
      <c r="W39" s="20">
        <f t="shared" si="19"/>
        <v>-1.9146173184989763</v>
      </c>
      <c r="X39" s="20">
        <f t="shared" si="19"/>
        <v>-0.47298494892420223</v>
      </c>
      <c r="Y39" s="20">
        <f t="shared" si="19"/>
        <v>0.13795113645197074</v>
      </c>
      <c r="Z39" s="11">
        <f>-10*LOG10(10^(-0.1*Z35)+10^(-0.1*Z37))</f>
        <v>-2.7697821638673381</v>
      </c>
      <c r="AA39" s="20">
        <f t="shared" ref="AA39:AF39" si="20">-10*LOG10(10^(-0.1*AA35)+10^(-0.1*AA37))</f>
        <v>-7.3586964408301112</v>
      </c>
      <c r="AB39" s="20">
        <f t="shared" si="20"/>
        <v>-4.965945442816726</v>
      </c>
      <c r="AC39" s="20">
        <f t="shared" si="20"/>
        <v>-2.9768850916076071</v>
      </c>
      <c r="AD39" s="20">
        <f t="shared" si="20"/>
        <v>-0.84957202766593509</v>
      </c>
      <c r="AE39" s="20">
        <f t="shared" si="20"/>
        <v>0.3252720445208791</v>
      </c>
      <c r="AF39" s="11">
        <f t="shared" si="20"/>
        <v>-2.7697821638673381</v>
      </c>
      <c r="AG39" s="20">
        <f>-10*LOG10(10^(-0.1*AG35)+10^(-0.1*AG37))</f>
        <v>-10.023829848097833</v>
      </c>
      <c r="AH39" s="20">
        <f t="shared" ref="AH39:AK39" si="21">-10*LOG10(10^(-0.1*AH35)+10^(-0.1*AH37))</f>
        <v>-7.3586964408301112</v>
      </c>
      <c r="AI39" s="20">
        <f t="shared" si="21"/>
        <v>-4.965945442816726</v>
      </c>
      <c r="AJ39" s="20">
        <f t="shared" si="21"/>
        <v>-2.9768850916076071</v>
      </c>
      <c r="AK39" s="20">
        <f t="shared" si="21"/>
        <v>-2.0422000698151486</v>
      </c>
    </row>
  </sheetData>
  <mergeCells count="18">
    <mergeCell ref="B1:M1"/>
    <mergeCell ref="N1:Y1"/>
    <mergeCell ref="Z1:AK1"/>
    <mergeCell ref="B2:M2"/>
    <mergeCell ref="N2:Y2"/>
    <mergeCell ref="Z2:AK2"/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opLeftCell="T1" zoomScale="55" zoomScaleNormal="55" workbookViewId="0">
      <selection activeCell="B37" sqref="B37:AK37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23</v>
      </c>
      <c r="D10" s="21">
        <v>23</v>
      </c>
      <c r="E10" s="21">
        <v>23</v>
      </c>
      <c r="F10" s="21">
        <v>23</v>
      </c>
      <c r="G10" s="21">
        <v>23</v>
      </c>
      <c r="H10" s="16" t="s">
        <v>13</v>
      </c>
      <c r="I10" s="21">
        <v>23</v>
      </c>
      <c r="J10" s="21">
        <v>23</v>
      </c>
      <c r="K10" s="21">
        <v>23</v>
      </c>
      <c r="L10" s="21">
        <v>23</v>
      </c>
      <c r="M10" s="21">
        <v>23</v>
      </c>
      <c r="N10" s="16" t="s">
        <v>13</v>
      </c>
      <c r="O10" s="21">
        <v>23</v>
      </c>
      <c r="P10" s="21">
        <v>23</v>
      </c>
      <c r="Q10" s="21">
        <v>23</v>
      </c>
      <c r="R10" s="21">
        <v>23</v>
      </c>
      <c r="S10" s="21">
        <v>23</v>
      </c>
      <c r="T10" s="16" t="s">
        <v>13</v>
      </c>
      <c r="U10" s="21">
        <v>23</v>
      </c>
      <c r="V10" s="21">
        <v>23</v>
      </c>
      <c r="W10" s="21">
        <v>23</v>
      </c>
      <c r="X10" s="21">
        <v>23</v>
      </c>
      <c r="Y10" s="21">
        <v>23</v>
      </c>
      <c r="Z10" s="16" t="s">
        <v>13</v>
      </c>
      <c r="AA10" s="21">
        <v>23</v>
      </c>
      <c r="AB10" s="21">
        <v>23</v>
      </c>
      <c r="AC10" s="21">
        <v>23</v>
      </c>
      <c r="AD10" s="21">
        <v>23</v>
      </c>
      <c r="AE10" s="21">
        <v>23</v>
      </c>
      <c r="AF10" s="16" t="s">
        <v>13</v>
      </c>
      <c r="AG10" s="21">
        <v>23</v>
      </c>
      <c r="AH10" s="21">
        <v>23</v>
      </c>
      <c r="AI10" s="21">
        <v>23</v>
      </c>
      <c r="AJ10" s="21">
        <v>23</v>
      </c>
      <c r="AK10" s="21">
        <v>23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53.5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53.5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34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34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14</v>
      </c>
      <c r="D18" s="20">
        <v>14</v>
      </c>
      <c r="E18" s="20">
        <v>14</v>
      </c>
      <c r="F18" s="20">
        <v>14</v>
      </c>
      <c r="G18" s="20">
        <v>14</v>
      </c>
      <c r="H18" s="11" t="s">
        <v>13</v>
      </c>
      <c r="I18" s="20">
        <v>14</v>
      </c>
      <c r="J18" s="20">
        <v>14</v>
      </c>
      <c r="K18" s="20">
        <v>14</v>
      </c>
      <c r="L18" s="20">
        <v>14</v>
      </c>
      <c r="M18" s="20">
        <v>14</v>
      </c>
      <c r="N18" s="11" t="s">
        <v>13</v>
      </c>
      <c r="O18" s="20">
        <v>-4.9000000000000004</v>
      </c>
      <c r="P18" s="20">
        <v>-4.9000000000000004</v>
      </c>
      <c r="Q18" s="20">
        <v>-4.9000000000000004</v>
      </c>
      <c r="R18" s="20">
        <v>-4.9000000000000004</v>
      </c>
      <c r="S18" s="20">
        <v>-4.9000000000000004</v>
      </c>
      <c r="T18" s="11" t="s">
        <v>13</v>
      </c>
      <c r="U18" s="20">
        <v>-4.9000000000000004</v>
      </c>
      <c r="V18" s="20">
        <v>-4.9000000000000004</v>
      </c>
      <c r="W18" s="20">
        <v>-4.9000000000000004</v>
      </c>
      <c r="X18" s="20">
        <v>-4.9000000000000004</v>
      </c>
      <c r="Y18" s="20">
        <v>-4.9000000000000004</v>
      </c>
      <c r="Z18" s="11" t="s">
        <v>13</v>
      </c>
      <c r="AA18" s="20">
        <v>-4.9000000000000004</v>
      </c>
      <c r="AB18" s="20">
        <v>-4.9000000000000004</v>
      </c>
      <c r="AC18" s="20">
        <v>-4.9000000000000004</v>
      </c>
      <c r="AD18" s="20">
        <v>-4.9000000000000004</v>
      </c>
      <c r="AE18" s="20">
        <v>-4.9000000000000004</v>
      </c>
      <c r="AF18" s="11" t="s">
        <v>13</v>
      </c>
      <c r="AG18" s="20">
        <v>-4.9000000000000004</v>
      </c>
      <c r="AH18" s="20">
        <v>-4.9000000000000004</v>
      </c>
      <c r="AI18" s="20">
        <v>-4.9000000000000004</v>
      </c>
      <c r="AJ18" s="20">
        <v>-4.9000000000000004</v>
      </c>
      <c r="AK18" s="20">
        <v>-4.9000000000000004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46.052725051033072</v>
      </c>
      <c r="C26" s="23">
        <f>C10-30-C13-C11</f>
        <v>-7</v>
      </c>
      <c r="D26" s="23">
        <f>D10-30-D13-D11</f>
        <v>-7</v>
      </c>
      <c r="E26" s="23">
        <f>E10-30-E13-E11</f>
        <v>-7</v>
      </c>
      <c r="F26" s="23">
        <f>F10-30-F13-F11</f>
        <v>-7</v>
      </c>
      <c r="G26" s="23">
        <f>G10-30-G13-G11</f>
        <v>-7</v>
      </c>
      <c r="H26" s="11">
        <f>10*LOG10((10^(0.1*H14))*H7/1000)</f>
        <v>53.83423755486951</v>
      </c>
      <c r="I26" s="23">
        <f>I10-30-I13-I11</f>
        <v>-7</v>
      </c>
      <c r="J26" s="23">
        <f>J10-30-J13-J11</f>
        <v>-7</v>
      </c>
      <c r="K26" s="23">
        <f>K10-30-K13-K11</f>
        <v>-7</v>
      </c>
      <c r="L26" s="23">
        <f>L10-30-L13-L11</f>
        <v>-7</v>
      </c>
      <c r="M26" s="23">
        <f>M10-30-M13-M11</f>
        <v>-7</v>
      </c>
      <c r="N26" s="11">
        <f>10*LOG10((10^(0.1*N14))*N7/1000)</f>
        <v>20.552725051033065</v>
      </c>
      <c r="O26" s="23">
        <f>O10-30-O13-O11</f>
        <v>-7</v>
      </c>
      <c r="P26" s="23">
        <f>P10-30-P13-P11</f>
        <v>-7</v>
      </c>
      <c r="Q26" s="23">
        <f>Q10-30-Q13-Q11</f>
        <v>-7</v>
      </c>
      <c r="R26" s="23">
        <f>R10-30-R13-R11</f>
        <v>-7</v>
      </c>
      <c r="S26" s="23">
        <f>S10-30-S13-S11</f>
        <v>-7</v>
      </c>
      <c r="T26" s="11">
        <f>10*LOG10((10^(0.1*T14))*T7/1000)</f>
        <v>28.334237554869503</v>
      </c>
      <c r="U26" s="23">
        <f>U10-30-U13-U11</f>
        <v>-7</v>
      </c>
      <c r="V26" s="23">
        <f>V10-30-V13-V11</f>
        <v>-7</v>
      </c>
      <c r="W26" s="23">
        <f>W10-30-W13-W11</f>
        <v>-7</v>
      </c>
      <c r="X26" s="23">
        <f>X10-30-X13-X11</f>
        <v>-7</v>
      </c>
      <c r="Y26" s="23">
        <f>Y10-30-Y13-Y11</f>
        <v>-7</v>
      </c>
      <c r="Z26" s="11">
        <f>10*LOG10((10^(0.1*Z14))*Z7/1000)</f>
        <v>26.552725051033068</v>
      </c>
      <c r="AA26" s="23">
        <f>AA10-30-AA13-AA11</f>
        <v>-7</v>
      </c>
      <c r="AB26" s="23">
        <f>AB10-30-AB13-AB11</f>
        <v>-7</v>
      </c>
      <c r="AC26" s="23">
        <f>AC10-30-AC13-AC11</f>
        <v>-7</v>
      </c>
      <c r="AD26" s="23">
        <f>AD10-30-AD13-AD11</f>
        <v>-7</v>
      </c>
      <c r="AE26" s="23">
        <f>AE10-30-AE13-AE11</f>
        <v>-7</v>
      </c>
      <c r="AF26" s="11">
        <f>10*LOG10((10^(0.1*AF14))*AF7/1000)</f>
        <v>34.334237554869503</v>
      </c>
      <c r="AG26" s="23">
        <f>AG10-30-AG13-AG11</f>
        <v>-7</v>
      </c>
      <c r="AH26" s="23">
        <f>AH10-30-AH13-AH11</f>
        <v>-7</v>
      </c>
      <c r="AI26" s="23">
        <f>AI10-30-AI13-AI11</f>
        <v>-7</v>
      </c>
      <c r="AJ26" s="23">
        <f>AJ10-30-AJ13-AJ11</f>
        <v>-7</v>
      </c>
      <c r="AK26" s="23">
        <f>AK10-30-AK13-AK11</f>
        <v>-7</v>
      </c>
    </row>
    <row r="27" spans="1:37" ht="15" thickBot="1">
      <c r="A27" s="8" t="s">
        <v>26</v>
      </c>
      <c r="B27" s="14">
        <f>B12-B15-10*LOG10(B16+(B17-B16)*(10^(-0.1*B15)))</f>
        <v>-33.62397997898956</v>
      </c>
      <c r="C27" s="24">
        <f>C18</f>
        <v>14</v>
      </c>
      <c r="D27" s="24">
        <f t="shared" ref="D27:G28" si="0">D18</f>
        <v>14</v>
      </c>
      <c r="E27" s="24">
        <f t="shared" si="0"/>
        <v>14</v>
      </c>
      <c r="F27" s="24">
        <f t="shared" si="0"/>
        <v>14</v>
      </c>
      <c r="G27" s="24">
        <f t="shared" si="0"/>
        <v>14</v>
      </c>
      <c r="H27" s="14">
        <f>H12-H15-10*LOG10(H16+(H17-H16)*(10^(-0.1*H15)))</f>
        <v>-33.62397997898956</v>
      </c>
      <c r="I27" s="24">
        <f>I18</f>
        <v>14</v>
      </c>
      <c r="J27" s="24">
        <f t="shared" ref="J27:M28" si="1">J18</f>
        <v>14</v>
      </c>
      <c r="K27" s="24">
        <f t="shared" si="1"/>
        <v>14</v>
      </c>
      <c r="L27" s="24">
        <f t="shared" si="1"/>
        <v>14</v>
      </c>
      <c r="M27" s="24">
        <f t="shared" si="1"/>
        <v>14</v>
      </c>
      <c r="N27" s="14">
        <f>N12-N15-10*LOG10(N16+(N17-N16)*(10^(-0.1*N15)))</f>
        <v>-33.62397997898956</v>
      </c>
      <c r="O27" s="24">
        <f>O18</f>
        <v>-4.9000000000000004</v>
      </c>
      <c r="P27" s="24">
        <f t="shared" ref="P27:S28" si="2">P18</f>
        <v>-4.9000000000000004</v>
      </c>
      <c r="Q27" s="24">
        <f t="shared" si="2"/>
        <v>-4.9000000000000004</v>
      </c>
      <c r="R27" s="24">
        <f t="shared" si="2"/>
        <v>-4.9000000000000004</v>
      </c>
      <c r="S27" s="24">
        <f t="shared" si="2"/>
        <v>-4.9000000000000004</v>
      </c>
      <c r="T27" s="14">
        <f>T12-T15-10*LOG10(T16+(T17-T16)*(10^(-0.1*T15)))</f>
        <v>-33.62397997898956</v>
      </c>
      <c r="U27" s="24">
        <f>U18</f>
        <v>-4.9000000000000004</v>
      </c>
      <c r="V27" s="24">
        <f t="shared" ref="V27:Y28" si="3">V18</f>
        <v>-4.9000000000000004</v>
      </c>
      <c r="W27" s="24">
        <f t="shared" si="3"/>
        <v>-4.9000000000000004</v>
      </c>
      <c r="X27" s="24">
        <f t="shared" si="3"/>
        <v>-4.9000000000000004</v>
      </c>
      <c r="Y27" s="24">
        <f t="shared" si="3"/>
        <v>-4.9000000000000004</v>
      </c>
      <c r="Z27" s="14">
        <f>Z12-Z15-10*LOG10(Z16+(Z17-Z16)*(10^(-0.1*Z15)))</f>
        <v>-33.62397997898956</v>
      </c>
      <c r="AA27" s="24">
        <f>AA18</f>
        <v>-4.9000000000000004</v>
      </c>
      <c r="AB27" s="24">
        <f t="shared" ref="AB27:AE28" si="4">AB18</f>
        <v>-4.9000000000000004</v>
      </c>
      <c r="AC27" s="24">
        <f t="shared" si="4"/>
        <v>-4.9000000000000004</v>
      </c>
      <c r="AD27" s="24">
        <f t="shared" si="4"/>
        <v>-4.9000000000000004</v>
      </c>
      <c r="AE27" s="24">
        <f t="shared" si="4"/>
        <v>-4.9000000000000004</v>
      </c>
      <c r="AF27" s="14">
        <f>AF12-AF15-10*LOG10(AF16+(AF17-AF16)*(10^(-0.1*AF15)))</f>
        <v>-33.62397997898956</v>
      </c>
      <c r="AG27" s="24">
        <f>AG18</f>
        <v>-4.9000000000000004</v>
      </c>
      <c r="AH27" s="24">
        <f t="shared" ref="AH27:AK28" si="5">AH18</f>
        <v>-4.9000000000000004</v>
      </c>
      <c r="AI27" s="24">
        <f t="shared" si="5"/>
        <v>-4.9000000000000004</v>
      </c>
      <c r="AJ27" s="24">
        <f t="shared" si="5"/>
        <v>-4.9000000000000004</v>
      </c>
      <c r="AK27" s="24">
        <f t="shared" si="5"/>
        <v>-4.9000000000000004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>10*LOG10(H7*1000)</f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-7.5625917540971344</v>
      </c>
      <c r="C35" s="20">
        <f>C26+C27-C28-C30-C31-C32-C33-C34-C29</f>
        <v>-12.991336826140646</v>
      </c>
      <c r="D35" s="20">
        <f t="shared" ref="D35:M35" si="15">D26+D27-D28-D30-D31-D32-D33-D34-D29</f>
        <v>-9.9810368695008336</v>
      </c>
      <c r="E35" s="20">
        <f t="shared" si="15"/>
        <v>-6.970736912861021</v>
      </c>
      <c r="F35" s="20">
        <f t="shared" si="15"/>
        <v>-2.199524365664395</v>
      </c>
      <c r="G35" s="20">
        <f t="shared" si="15"/>
        <v>3.8210755476152301</v>
      </c>
      <c r="H35" s="11">
        <f t="shared" si="15"/>
        <v>-7.5625917540971273</v>
      </c>
      <c r="I35" s="20">
        <f t="shared" si="15"/>
        <v>-16.001636782780452</v>
      </c>
      <c r="J35" s="20">
        <f t="shared" si="15"/>
        <v>-12.991336826140646</v>
      </c>
      <c r="K35" s="20">
        <f t="shared" si="15"/>
        <v>-9.9810368695008336</v>
      </c>
      <c r="L35" s="20">
        <f t="shared" si="15"/>
        <v>-6.970736912861021</v>
      </c>
      <c r="M35" s="20">
        <f t="shared" si="15"/>
        <v>-5.2098243223042076</v>
      </c>
      <c r="N35" s="11">
        <f>N26+N27-N28-N30-N31-N32-N33-N34-N29</f>
        <v>-6.6162793007687029</v>
      </c>
      <c r="O35" s="20">
        <f>O26+O27-O28-O30-O31-O32-O33-O34-O29</f>
        <v>-5.4450243728122203</v>
      </c>
      <c r="P35" s="20">
        <f t="shared" ref="P35:Y35" si="16">P26+P27-P28-P30-P31-P32-P33-P34-P29</f>
        <v>-2.4347244161724078</v>
      </c>
      <c r="Q35" s="20">
        <f t="shared" si="16"/>
        <v>0.57557554046740478</v>
      </c>
      <c r="R35" s="20">
        <f t="shared" si="16"/>
        <v>5.3467880876640308</v>
      </c>
      <c r="S35" s="20">
        <f t="shared" si="16"/>
        <v>11.367388000943656</v>
      </c>
      <c r="T35" s="11">
        <f t="shared" si="16"/>
        <v>-6.6162793007686957</v>
      </c>
      <c r="U35" s="20">
        <f t="shared" si="16"/>
        <v>-8.4553243294520257</v>
      </c>
      <c r="V35" s="20">
        <f t="shared" si="16"/>
        <v>-5.4450243728122203</v>
      </c>
      <c r="W35" s="20">
        <f t="shared" si="16"/>
        <v>-2.4347244161724078</v>
      </c>
      <c r="X35" s="20">
        <f t="shared" si="16"/>
        <v>0.57557554046740478</v>
      </c>
      <c r="Y35" s="20">
        <f t="shared" si="16"/>
        <v>2.3364881310242183</v>
      </c>
      <c r="Z35" s="11">
        <f>Z26+Z27-Z28-Z30-Z31-Z32-Z33-Z34-Z29</f>
        <v>-4.8097982115174958</v>
      </c>
      <c r="AA35" s="20">
        <f>AA26+AA27-AA28-AA30-AA31-AA32-AA33-AA34-AA29</f>
        <v>-9.6385432835610132</v>
      </c>
      <c r="AB35" s="20">
        <f t="shared" ref="AB35:AK35" si="17">AB26+AB27-AB28-AB30-AB31-AB32-AB33-AB34-AB29</f>
        <v>-6.6282433269212007</v>
      </c>
      <c r="AC35" s="20">
        <f t="shared" si="17"/>
        <v>-3.6179433702813881</v>
      </c>
      <c r="AD35" s="20">
        <f t="shared" si="17"/>
        <v>1.1532691769152379</v>
      </c>
      <c r="AE35" s="20">
        <f t="shared" si="17"/>
        <v>7.173869090194863</v>
      </c>
      <c r="AF35" s="11">
        <f t="shared" si="17"/>
        <v>-4.8097982115174887</v>
      </c>
      <c r="AG35" s="20">
        <f t="shared" si="17"/>
        <v>-12.648843240200819</v>
      </c>
      <c r="AH35" s="20">
        <f t="shared" si="17"/>
        <v>-9.6385432835610132</v>
      </c>
      <c r="AI35" s="20">
        <f t="shared" si="17"/>
        <v>-6.6282433269212007</v>
      </c>
      <c r="AJ35" s="20">
        <f t="shared" si="17"/>
        <v>-3.6179433702813881</v>
      </c>
      <c r="AK35" s="20">
        <f t="shared" si="17"/>
        <v>-1.8570307797245746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0.6</v>
      </c>
      <c r="D37" s="20">
        <v>0.6</v>
      </c>
      <c r="E37" s="20">
        <v>0.6</v>
      </c>
      <c r="F37" s="20">
        <v>0.6</v>
      </c>
      <c r="G37" s="20">
        <v>0.6</v>
      </c>
      <c r="H37" s="11">
        <v>0.4</v>
      </c>
      <c r="I37" s="20">
        <v>0.6</v>
      </c>
      <c r="J37" s="20">
        <v>0.6</v>
      </c>
      <c r="K37" s="20">
        <v>0.6</v>
      </c>
      <c r="L37" s="20">
        <v>0.6</v>
      </c>
      <c r="M37" s="20">
        <v>0.6</v>
      </c>
      <c r="N37" s="11">
        <v>-1.5</v>
      </c>
      <c r="O37" s="20">
        <v>1.5</v>
      </c>
      <c r="P37" s="20">
        <v>1.5</v>
      </c>
      <c r="Q37" s="20">
        <v>1.5</v>
      </c>
      <c r="R37" s="20">
        <v>1.5</v>
      </c>
      <c r="S37" s="20">
        <v>1.5</v>
      </c>
      <c r="T37" s="11">
        <v>-1.5</v>
      </c>
      <c r="U37" s="20">
        <v>1.5</v>
      </c>
      <c r="V37" s="20">
        <v>1.5</v>
      </c>
      <c r="W37" s="20">
        <v>1.5</v>
      </c>
      <c r="X37" s="20">
        <v>1.5</v>
      </c>
      <c r="Y37" s="20">
        <v>1.5</v>
      </c>
      <c r="Z37" s="11">
        <v>-1.6</v>
      </c>
      <c r="AA37" s="20">
        <v>0.6</v>
      </c>
      <c r="AB37" s="20">
        <v>0.6</v>
      </c>
      <c r="AC37" s="20">
        <v>0.6</v>
      </c>
      <c r="AD37" s="20">
        <v>0.6</v>
      </c>
      <c r="AE37" s="20">
        <v>0.6</v>
      </c>
      <c r="AF37" s="11">
        <v>-1.6</v>
      </c>
      <c r="AG37" s="20">
        <v>0.6</v>
      </c>
      <c r="AH37" s="20">
        <v>0.6</v>
      </c>
      <c r="AI37" s="20">
        <v>0.6</v>
      </c>
      <c r="AJ37" s="20">
        <v>0.6</v>
      </c>
      <c r="AK37" s="20">
        <v>0.6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-8.2066488664849473</v>
      </c>
      <c r="C39" s="20">
        <f t="shared" ref="C39:M39" si="18">-10*LOG10(10^(-0.1*C35)+10^(-0.1*C37))</f>
        <v>-13.17725487971542</v>
      </c>
      <c r="D39" s="20">
        <f t="shared" si="18"/>
        <v>-10.345239630677266</v>
      </c>
      <c r="E39" s="20">
        <f t="shared" si="18"/>
        <v>-7.6709491759226944</v>
      </c>
      <c r="F39" s="20">
        <f t="shared" si="18"/>
        <v>-4.0318381563486563</v>
      </c>
      <c r="G39" s="20">
        <f t="shared" si="18"/>
        <v>-1.0917844739405753</v>
      </c>
      <c r="H39" s="11">
        <f t="shared" si="18"/>
        <v>-8.206648866484942</v>
      </c>
      <c r="I39" s="20">
        <f t="shared" si="18"/>
        <v>-16.095590609323548</v>
      </c>
      <c r="J39" s="20">
        <f t="shared" si="18"/>
        <v>-13.17725487971542</v>
      </c>
      <c r="K39" s="20">
        <f t="shared" si="18"/>
        <v>-10.345239630677266</v>
      </c>
      <c r="L39" s="20">
        <f t="shared" si="18"/>
        <v>-7.6709491759226944</v>
      </c>
      <c r="M39" s="20">
        <f t="shared" si="18"/>
        <v>-6.2219058832482101</v>
      </c>
      <c r="N39" s="11">
        <f>-10*LOG10(10^(-0.1*N35)+10^(-0.1*N37))</f>
        <v>-7.7819361405410241</v>
      </c>
      <c r="O39" s="20">
        <f t="shared" ref="O39:Y39" si="19">-10*LOG10(10^(-0.1*O35)+10^(-0.1*O37))</f>
        <v>-6.2443147664211587</v>
      </c>
      <c r="P39" s="20">
        <f t="shared" si="19"/>
        <v>-3.9088162146418788</v>
      </c>
      <c r="Q39" s="20">
        <f t="shared" si="19"/>
        <v>-1.9970621233624584</v>
      </c>
      <c r="R39" s="20">
        <f t="shared" si="19"/>
        <v>4.1551035079651826E-4</v>
      </c>
      <c r="S39" s="20">
        <f t="shared" si="19"/>
        <v>1.073848785152449</v>
      </c>
      <c r="T39" s="11">
        <f t="shared" si="19"/>
        <v>-7.7819361405410179</v>
      </c>
      <c r="U39" s="20">
        <f>-10*LOG10(10^(-0.1*U35)+10^(-0.1*U37))</f>
        <v>-8.8733316497591712</v>
      </c>
      <c r="V39" s="20">
        <f t="shared" si="19"/>
        <v>-6.2443147664211587</v>
      </c>
      <c r="W39" s="20">
        <f t="shared" si="19"/>
        <v>-3.9088162146418788</v>
      </c>
      <c r="X39" s="20">
        <f t="shared" si="19"/>
        <v>-1.9970621233624584</v>
      </c>
      <c r="Y39" s="20">
        <f t="shared" si="19"/>
        <v>-1.1121641790628722</v>
      </c>
      <c r="Z39" s="11">
        <f>-10*LOG10(10^(-0.1*Z35)+10^(-0.1*Z37))</f>
        <v>-6.5052243707620994</v>
      </c>
      <c r="AA39" s="20">
        <f t="shared" ref="AA39:AF39" si="20">-10*LOG10(10^(-0.1*AA35)+10^(-0.1*AA37))</f>
        <v>-10.031317760739205</v>
      </c>
      <c r="AB39" s="20">
        <f t="shared" si="20"/>
        <v>-7.3811973939435589</v>
      </c>
      <c r="AC39" s="20">
        <f t="shared" si="20"/>
        <v>-5.0123949164077182</v>
      </c>
      <c r="AD39" s="20">
        <f t="shared" si="20"/>
        <v>-2.142469878157923</v>
      </c>
      <c r="AE39" s="20">
        <f t="shared" si="20"/>
        <v>-0.26394173103149687</v>
      </c>
      <c r="AF39" s="11">
        <f t="shared" si="20"/>
        <v>-6.505224370762094</v>
      </c>
      <c r="AG39" s="20">
        <f>-10*LOG10(10^(-0.1*AG35)+10^(-0.1*AG37))</f>
        <v>-12.84966926538285</v>
      </c>
      <c r="AH39" s="20">
        <f t="shared" ref="AH39:AK39" si="21">-10*LOG10(10^(-0.1*AH35)+10^(-0.1*AH37))</f>
        <v>-10.031317760739205</v>
      </c>
      <c r="AI39" s="20">
        <f t="shared" si="21"/>
        <v>-7.3811973939435589</v>
      </c>
      <c r="AJ39" s="20">
        <f t="shared" si="21"/>
        <v>-5.0123949164077182</v>
      </c>
      <c r="AK39" s="20">
        <f t="shared" si="21"/>
        <v>-3.8103051267941619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zoomScale="40" zoomScaleNormal="40" workbookViewId="0">
      <selection activeCell="B37" sqref="B37:AK37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23</v>
      </c>
      <c r="D10" s="21">
        <v>23</v>
      </c>
      <c r="E10" s="21">
        <v>23</v>
      </c>
      <c r="F10" s="21">
        <v>23</v>
      </c>
      <c r="G10" s="21">
        <v>23</v>
      </c>
      <c r="H10" s="16" t="s">
        <v>13</v>
      </c>
      <c r="I10" s="21">
        <v>23</v>
      </c>
      <c r="J10" s="21">
        <v>23</v>
      </c>
      <c r="K10" s="21">
        <v>23</v>
      </c>
      <c r="L10" s="21">
        <v>23</v>
      </c>
      <c r="M10" s="21">
        <v>23</v>
      </c>
      <c r="N10" s="16" t="s">
        <v>13</v>
      </c>
      <c r="O10" s="21">
        <v>23</v>
      </c>
      <c r="P10" s="21">
        <v>23</v>
      </c>
      <c r="Q10" s="21">
        <v>23</v>
      </c>
      <c r="R10" s="21">
        <v>23</v>
      </c>
      <c r="S10" s="21">
        <v>23</v>
      </c>
      <c r="T10" s="16" t="s">
        <v>13</v>
      </c>
      <c r="U10" s="21">
        <v>23</v>
      </c>
      <c r="V10" s="21">
        <v>23</v>
      </c>
      <c r="W10" s="21">
        <v>23</v>
      </c>
      <c r="X10" s="21">
        <v>23</v>
      </c>
      <c r="Y10" s="21">
        <v>23</v>
      </c>
      <c r="Z10" s="16" t="s">
        <v>13</v>
      </c>
      <c r="AA10" s="21">
        <v>23</v>
      </c>
      <c r="AB10" s="21">
        <v>23</v>
      </c>
      <c r="AC10" s="21">
        <v>23</v>
      </c>
      <c r="AD10" s="21">
        <v>23</v>
      </c>
      <c r="AE10" s="21">
        <v>23</v>
      </c>
      <c r="AF10" s="16" t="s">
        <v>13</v>
      </c>
      <c r="AG10" s="21">
        <v>23</v>
      </c>
      <c r="AH10" s="21">
        <v>23</v>
      </c>
      <c r="AI10" s="21">
        <v>23</v>
      </c>
      <c r="AJ10" s="21">
        <v>23</v>
      </c>
      <c r="AK10" s="21">
        <v>23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53.5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53.5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34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34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7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7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7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7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7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7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14</v>
      </c>
      <c r="D18" s="20">
        <v>14</v>
      </c>
      <c r="E18" s="20">
        <v>14</v>
      </c>
      <c r="F18" s="20">
        <v>14</v>
      </c>
      <c r="G18" s="20">
        <v>14</v>
      </c>
      <c r="H18" s="11" t="s">
        <v>13</v>
      </c>
      <c r="I18" s="20">
        <v>14</v>
      </c>
      <c r="J18" s="20">
        <v>14</v>
      </c>
      <c r="K18" s="20">
        <v>14</v>
      </c>
      <c r="L18" s="20">
        <v>14</v>
      </c>
      <c r="M18" s="20">
        <v>14</v>
      </c>
      <c r="N18" s="11" t="s">
        <v>13</v>
      </c>
      <c r="O18" s="20">
        <v>-4.9000000000000004</v>
      </c>
      <c r="P18" s="20">
        <v>-4.9000000000000004</v>
      </c>
      <c r="Q18" s="20">
        <v>-4.9000000000000004</v>
      </c>
      <c r="R18" s="20">
        <v>-4.9000000000000004</v>
      </c>
      <c r="S18" s="20">
        <v>-4.9000000000000004</v>
      </c>
      <c r="T18" s="11" t="s">
        <v>13</v>
      </c>
      <c r="U18" s="20">
        <v>-4.9000000000000004</v>
      </c>
      <c r="V18" s="20">
        <v>-4.9000000000000004</v>
      </c>
      <c r="W18" s="20">
        <v>-4.9000000000000004</v>
      </c>
      <c r="X18" s="20">
        <v>-4.9000000000000004</v>
      </c>
      <c r="Y18" s="20">
        <v>-4.9000000000000004</v>
      </c>
      <c r="Z18" s="11" t="s">
        <v>13</v>
      </c>
      <c r="AA18" s="20">
        <v>-4.9000000000000004</v>
      </c>
      <c r="AB18" s="20">
        <v>-4.9000000000000004</v>
      </c>
      <c r="AC18" s="20">
        <v>-4.9000000000000004</v>
      </c>
      <c r="AD18" s="20">
        <v>-4.9000000000000004</v>
      </c>
      <c r="AE18" s="20">
        <v>-4.9000000000000004</v>
      </c>
      <c r="AF18" s="11" t="s">
        <v>13</v>
      </c>
      <c r="AG18" s="20">
        <v>-4.9000000000000004</v>
      </c>
      <c r="AH18" s="20">
        <v>-4.9000000000000004</v>
      </c>
      <c r="AI18" s="20">
        <v>-4.9000000000000004</v>
      </c>
      <c r="AJ18" s="20">
        <v>-4.9000000000000004</v>
      </c>
      <c r="AK18" s="20">
        <v>-4.9000000000000004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46.052725051033072</v>
      </c>
      <c r="C26" s="23">
        <f>C10-30-C13-C11</f>
        <v>-7</v>
      </c>
      <c r="D26" s="23">
        <f>D10-30-D13-D11</f>
        <v>-7</v>
      </c>
      <c r="E26" s="23">
        <f>E10-30-E13-E11</f>
        <v>-7</v>
      </c>
      <c r="F26" s="23">
        <f>F10-30-F13-F11</f>
        <v>-7</v>
      </c>
      <c r="G26" s="23">
        <f>G10-30-G13-G11</f>
        <v>-7</v>
      </c>
      <c r="H26" s="11">
        <f>10*LOG10((10^(0.1*H14))*H7/1000)</f>
        <v>53.83423755486951</v>
      </c>
      <c r="I26" s="23">
        <f>I10-30-I13-I11</f>
        <v>-7</v>
      </c>
      <c r="J26" s="23">
        <f>J10-30-J13-J11</f>
        <v>-7</v>
      </c>
      <c r="K26" s="23">
        <f>K10-30-K13-K11</f>
        <v>-7</v>
      </c>
      <c r="L26" s="23">
        <f>L10-30-L13-L11</f>
        <v>-7</v>
      </c>
      <c r="M26" s="23">
        <f>M10-30-M13-M11</f>
        <v>-7</v>
      </c>
      <c r="N26" s="11">
        <f>10*LOG10((10^(0.1*N14))*N7/1000)</f>
        <v>20.552725051033065</v>
      </c>
      <c r="O26" s="23">
        <f>O10-30-O13-O11</f>
        <v>-7</v>
      </c>
      <c r="P26" s="23">
        <f>P10-30-P13-P11</f>
        <v>-7</v>
      </c>
      <c r="Q26" s="23">
        <f>Q10-30-Q13-Q11</f>
        <v>-7</v>
      </c>
      <c r="R26" s="23">
        <f>R10-30-R13-R11</f>
        <v>-7</v>
      </c>
      <c r="S26" s="23">
        <f>S10-30-S13-S11</f>
        <v>-7</v>
      </c>
      <c r="T26" s="11">
        <f>10*LOG10((10^(0.1*T14))*T7/1000)</f>
        <v>28.334237554869503</v>
      </c>
      <c r="U26" s="23">
        <f>U10-30-U13-U11</f>
        <v>-7</v>
      </c>
      <c r="V26" s="23">
        <f>V10-30-V13-V11</f>
        <v>-7</v>
      </c>
      <c r="W26" s="23">
        <f>W10-30-W13-W11</f>
        <v>-7</v>
      </c>
      <c r="X26" s="23">
        <f>X10-30-X13-X11</f>
        <v>-7</v>
      </c>
      <c r="Y26" s="23">
        <f>Y10-30-Y13-Y11</f>
        <v>-7</v>
      </c>
      <c r="Z26" s="11">
        <f>10*LOG10((10^(0.1*Z14))*Z7/1000)</f>
        <v>26.552725051033068</v>
      </c>
      <c r="AA26" s="23">
        <f>AA10-30-AA13-AA11</f>
        <v>-7</v>
      </c>
      <c r="AB26" s="23">
        <f>AB10-30-AB13-AB11</f>
        <v>-7</v>
      </c>
      <c r="AC26" s="23">
        <f>AC10-30-AC13-AC11</f>
        <v>-7</v>
      </c>
      <c r="AD26" s="23">
        <f>AD10-30-AD13-AD11</f>
        <v>-7</v>
      </c>
      <c r="AE26" s="23">
        <f>AE10-30-AE13-AE11</f>
        <v>-7</v>
      </c>
      <c r="AF26" s="11">
        <f>10*LOG10((10^(0.1*AF14))*AF7/1000)</f>
        <v>34.334237554869503</v>
      </c>
      <c r="AG26" s="23">
        <f>AG10-30-AG13-AG11</f>
        <v>-7</v>
      </c>
      <c r="AH26" s="23">
        <f>AH10-30-AH13-AH11</f>
        <v>-7</v>
      </c>
      <c r="AI26" s="23">
        <f>AI10-30-AI13-AI11</f>
        <v>-7</v>
      </c>
      <c r="AJ26" s="23">
        <f>AJ10-30-AJ13-AJ11</f>
        <v>-7</v>
      </c>
      <c r="AK26" s="23">
        <f>AK10-30-AK13-AK11</f>
        <v>-7</v>
      </c>
    </row>
    <row r="27" spans="1:37" ht="15" thickBot="1">
      <c r="A27" s="8" t="s">
        <v>26</v>
      </c>
      <c r="B27" s="14">
        <f>B12-B15-10*LOG10(B16+(B17-B16)*(10^(-0.1*B15)))</f>
        <v>-31.62397997898956</v>
      </c>
      <c r="C27" s="24">
        <f>C18</f>
        <v>14</v>
      </c>
      <c r="D27" s="24">
        <f t="shared" ref="D27:G28" si="0">D18</f>
        <v>14</v>
      </c>
      <c r="E27" s="24">
        <f t="shared" si="0"/>
        <v>14</v>
      </c>
      <c r="F27" s="24">
        <f t="shared" si="0"/>
        <v>14</v>
      </c>
      <c r="G27" s="24">
        <f t="shared" si="0"/>
        <v>14</v>
      </c>
      <c r="H27" s="14">
        <f>H12-H15-10*LOG10(H16+(H17-H16)*(10^(-0.1*H15)))</f>
        <v>-31.62397997898956</v>
      </c>
      <c r="I27" s="24">
        <f>I18</f>
        <v>14</v>
      </c>
      <c r="J27" s="24">
        <f t="shared" ref="J27:M28" si="1">J18</f>
        <v>14</v>
      </c>
      <c r="K27" s="24">
        <f t="shared" si="1"/>
        <v>14</v>
      </c>
      <c r="L27" s="24">
        <f t="shared" si="1"/>
        <v>14</v>
      </c>
      <c r="M27" s="24">
        <f t="shared" si="1"/>
        <v>14</v>
      </c>
      <c r="N27" s="14">
        <f>N12-N15-10*LOG10(N16+(N17-N16)*(10^(-0.1*N15)))</f>
        <v>-31.62397997898956</v>
      </c>
      <c r="O27" s="24">
        <f>O18</f>
        <v>-4.9000000000000004</v>
      </c>
      <c r="P27" s="24">
        <f t="shared" ref="P27:S28" si="2">P18</f>
        <v>-4.9000000000000004</v>
      </c>
      <c r="Q27" s="24">
        <f t="shared" si="2"/>
        <v>-4.9000000000000004</v>
      </c>
      <c r="R27" s="24">
        <f t="shared" si="2"/>
        <v>-4.9000000000000004</v>
      </c>
      <c r="S27" s="24">
        <f t="shared" si="2"/>
        <v>-4.9000000000000004</v>
      </c>
      <c r="T27" s="14">
        <f>T12-T15-10*LOG10(T16+(T17-T16)*(10^(-0.1*T15)))</f>
        <v>-31.62397997898956</v>
      </c>
      <c r="U27" s="24">
        <f>U18</f>
        <v>-4.9000000000000004</v>
      </c>
      <c r="V27" s="24">
        <f t="shared" ref="V27:Y28" si="3">V18</f>
        <v>-4.9000000000000004</v>
      </c>
      <c r="W27" s="24">
        <f t="shared" si="3"/>
        <v>-4.9000000000000004</v>
      </c>
      <c r="X27" s="24">
        <f t="shared" si="3"/>
        <v>-4.9000000000000004</v>
      </c>
      <c r="Y27" s="24">
        <f t="shared" si="3"/>
        <v>-4.9000000000000004</v>
      </c>
      <c r="Z27" s="14">
        <f>Z12-Z15-10*LOG10(Z16+(Z17-Z16)*(10^(-0.1*Z15)))</f>
        <v>-31.62397997898956</v>
      </c>
      <c r="AA27" s="24">
        <f>AA18</f>
        <v>-4.9000000000000004</v>
      </c>
      <c r="AB27" s="24">
        <f t="shared" ref="AB27:AE28" si="4">AB18</f>
        <v>-4.9000000000000004</v>
      </c>
      <c r="AC27" s="24">
        <f t="shared" si="4"/>
        <v>-4.9000000000000004</v>
      </c>
      <c r="AD27" s="24">
        <f t="shared" si="4"/>
        <v>-4.9000000000000004</v>
      </c>
      <c r="AE27" s="24">
        <f t="shared" si="4"/>
        <v>-4.9000000000000004</v>
      </c>
      <c r="AF27" s="14">
        <f>AF12-AF15-10*LOG10(AF16+(AF17-AF16)*(10^(-0.1*AF15)))</f>
        <v>-31.62397997898956</v>
      </c>
      <c r="AG27" s="24">
        <f>AG18</f>
        <v>-4.9000000000000004</v>
      </c>
      <c r="AH27" s="24">
        <f t="shared" ref="AH27:AK28" si="5">AH18</f>
        <v>-4.9000000000000004</v>
      </c>
      <c r="AI27" s="24">
        <f t="shared" si="5"/>
        <v>-4.9000000000000004</v>
      </c>
      <c r="AJ27" s="24">
        <f t="shared" si="5"/>
        <v>-4.9000000000000004</v>
      </c>
      <c r="AK27" s="24">
        <f t="shared" si="5"/>
        <v>-4.9000000000000004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-5.5625917540971344</v>
      </c>
      <c r="C35" s="20">
        <f>C26+C27-C28-C30-C31-C32-C33-C34-C29</f>
        <v>-12.991336826140646</v>
      </c>
      <c r="D35" s="20">
        <f t="shared" ref="D35:M35" si="15">D26+D27-D28-D30-D31-D32-D33-D34-D29</f>
        <v>-9.9810368695008336</v>
      </c>
      <c r="E35" s="20">
        <f t="shared" si="15"/>
        <v>-6.970736912861021</v>
      </c>
      <c r="F35" s="20">
        <f t="shared" si="15"/>
        <v>-2.199524365664395</v>
      </c>
      <c r="G35" s="20">
        <f t="shared" si="15"/>
        <v>3.8210755476152301</v>
      </c>
      <c r="H35" s="11">
        <f t="shared" si="15"/>
        <v>-5.5625917540971273</v>
      </c>
      <c r="I35" s="20">
        <f t="shared" si="15"/>
        <v>-16.001636782780452</v>
      </c>
      <c r="J35" s="20">
        <f t="shared" si="15"/>
        <v>-12.991336826140646</v>
      </c>
      <c r="K35" s="20">
        <f t="shared" si="15"/>
        <v>-9.9810368695008336</v>
      </c>
      <c r="L35" s="20">
        <f t="shared" si="15"/>
        <v>-6.970736912861021</v>
      </c>
      <c r="M35" s="20">
        <f t="shared" si="15"/>
        <v>-5.2098243223042076</v>
      </c>
      <c r="N35" s="11">
        <f>N26+N27-N28-N30-N31-N32-N33-N34-N29</f>
        <v>-4.6162793007687029</v>
      </c>
      <c r="O35" s="20">
        <f>O26+O27-O28-O30-O31-O32-O33-O34-O29</f>
        <v>-5.4450243728122203</v>
      </c>
      <c r="P35" s="20">
        <f t="shared" ref="P35:Y35" si="16">P26+P27-P28-P30-P31-P32-P33-P34-P29</f>
        <v>-2.4347244161724078</v>
      </c>
      <c r="Q35" s="20">
        <f t="shared" si="16"/>
        <v>0.57557554046740478</v>
      </c>
      <c r="R35" s="20">
        <f t="shared" si="16"/>
        <v>5.3467880876640308</v>
      </c>
      <c r="S35" s="20">
        <f t="shared" si="16"/>
        <v>11.367388000943656</v>
      </c>
      <c r="T35" s="11">
        <f t="shared" si="16"/>
        <v>-4.6162793007686957</v>
      </c>
      <c r="U35" s="20">
        <f t="shared" si="16"/>
        <v>-8.4553243294520257</v>
      </c>
      <c r="V35" s="20">
        <f t="shared" si="16"/>
        <v>-5.4450243728122203</v>
      </c>
      <c r="W35" s="20">
        <f t="shared" si="16"/>
        <v>-2.4347244161724078</v>
      </c>
      <c r="X35" s="20">
        <f t="shared" si="16"/>
        <v>0.57557554046740478</v>
      </c>
      <c r="Y35" s="20">
        <f t="shared" si="16"/>
        <v>2.3364881310242183</v>
      </c>
      <c r="Z35" s="11">
        <f>Z26+Z27-Z28-Z30-Z31-Z32-Z33-Z34-Z29</f>
        <v>-2.8097982115174958</v>
      </c>
      <c r="AA35" s="20">
        <f>AA26+AA27-AA28-AA30-AA31-AA32-AA33-AA34-AA29</f>
        <v>-9.6385432835610132</v>
      </c>
      <c r="AB35" s="20">
        <f t="shared" ref="AB35:AK35" si="17">AB26+AB27-AB28-AB30-AB31-AB32-AB33-AB34-AB29</f>
        <v>-6.6282433269212007</v>
      </c>
      <c r="AC35" s="20">
        <f t="shared" si="17"/>
        <v>-3.6179433702813881</v>
      </c>
      <c r="AD35" s="20">
        <f t="shared" si="17"/>
        <v>1.1532691769152379</v>
      </c>
      <c r="AE35" s="20">
        <f t="shared" si="17"/>
        <v>7.173869090194863</v>
      </c>
      <c r="AF35" s="11">
        <f t="shared" si="17"/>
        <v>-2.8097982115174887</v>
      </c>
      <c r="AG35" s="20">
        <f t="shared" si="17"/>
        <v>-12.648843240200819</v>
      </c>
      <c r="AH35" s="20">
        <f t="shared" si="17"/>
        <v>-9.6385432835610132</v>
      </c>
      <c r="AI35" s="20">
        <f t="shared" si="17"/>
        <v>-6.6282433269212007</v>
      </c>
      <c r="AJ35" s="20">
        <f t="shared" si="17"/>
        <v>-3.6179433702813881</v>
      </c>
      <c r="AK35" s="20">
        <f t="shared" si="17"/>
        <v>-1.8570307797245746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0.6</v>
      </c>
      <c r="D37" s="20">
        <v>0.6</v>
      </c>
      <c r="E37" s="20">
        <v>0.6</v>
      </c>
      <c r="F37" s="20">
        <v>0.6</v>
      </c>
      <c r="G37" s="20">
        <v>0.6</v>
      </c>
      <c r="H37" s="11">
        <v>0.4</v>
      </c>
      <c r="I37" s="20">
        <v>0.6</v>
      </c>
      <c r="J37" s="20">
        <v>0.6</v>
      </c>
      <c r="K37" s="20">
        <v>0.6</v>
      </c>
      <c r="L37" s="20">
        <v>0.6</v>
      </c>
      <c r="M37" s="20">
        <v>0.6</v>
      </c>
      <c r="N37" s="11">
        <v>-1.5</v>
      </c>
      <c r="O37" s="20">
        <v>1.5</v>
      </c>
      <c r="P37" s="20">
        <v>1.5</v>
      </c>
      <c r="Q37" s="20">
        <v>1.5</v>
      </c>
      <c r="R37" s="20">
        <v>1.5</v>
      </c>
      <c r="S37" s="20">
        <v>1.5</v>
      </c>
      <c r="T37" s="11">
        <v>-1.5</v>
      </c>
      <c r="U37" s="20">
        <v>1.5</v>
      </c>
      <c r="V37" s="20">
        <v>1.5</v>
      </c>
      <c r="W37" s="20">
        <v>1.5</v>
      </c>
      <c r="X37" s="20">
        <v>1.5</v>
      </c>
      <c r="Y37" s="20">
        <v>1.5</v>
      </c>
      <c r="Z37" s="11">
        <v>-1.6</v>
      </c>
      <c r="AA37" s="20">
        <v>0.6</v>
      </c>
      <c r="AB37" s="20">
        <v>0.6</v>
      </c>
      <c r="AC37" s="20">
        <v>0.6</v>
      </c>
      <c r="AD37" s="20">
        <v>0.6</v>
      </c>
      <c r="AE37" s="20">
        <v>0.6</v>
      </c>
      <c r="AF37" s="11">
        <v>-1.6</v>
      </c>
      <c r="AG37" s="20">
        <v>0.6</v>
      </c>
      <c r="AH37" s="20">
        <v>0.6</v>
      </c>
      <c r="AI37" s="20">
        <v>0.6</v>
      </c>
      <c r="AJ37" s="20">
        <v>0.6</v>
      </c>
      <c r="AK37" s="20">
        <v>0.6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-6.5433556662395702</v>
      </c>
      <c r="C39" s="20">
        <f t="shared" ref="C39:M39" si="18">-10*LOG10(10^(-0.1*C35)+10^(-0.1*C37))</f>
        <v>-13.17725487971542</v>
      </c>
      <c r="D39" s="20">
        <f t="shared" si="18"/>
        <v>-10.345239630677266</v>
      </c>
      <c r="E39" s="20">
        <f t="shared" si="18"/>
        <v>-7.6709491759226944</v>
      </c>
      <c r="F39" s="20">
        <f t="shared" si="18"/>
        <v>-4.0318381563486563</v>
      </c>
      <c r="G39" s="20">
        <f t="shared" si="18"/>
        <v>-1.0917844739405753</v>
      </c>
      <c r="H39" s="11">
        <f t="shared" si="18"/>
        <v>-6.5433556662395631</v>
      </c>
      <c r="I39" s="20">
        <f t="shared" si="18"/>
        <v>-16.095590609323548</v>
      </c>
      <c r="J39" s="20">
        <f t="shared" si="18"/>
        <v>-13.17725487971542</v>
      </c>
      <c r="K39" s="20">
        <f t="shared" si="18"/>
        <v>-10.345239630677266</v>
      </c>
      <c r="L39" s="20">
        <f t="shared" si="18"/>
        <v>-7.6709491759226944</v>
      </c>
      <c r="M39" s="20">
        <f t="shared" si="18"/>
        <v>-6.2219058832482101</v>
      </c>
      <c r="N39" s="11">
        <f>-10*LOG10(10^(-0.1*N35)+10^(-0.1*N37))</f>
        <v>-6.3421520123708097</v>
      </c>
      <c r="O39" s="20">
        <f t="shared" ref="O39:Y39" si="19">-10*LOG10(10^(-0.1*O35)+10^(-0.1*O37))</f>
        <v>-6.2443147664211587</v>
      </c>
      <c r="P39" s="20">
        <f t="shared" si="19"/>
        <v>-3.9088162146418788</v>
      </c>
      <c r="Q39" s="20">
        <f t="shared" si="19"/>
        <v>-1.9970621233624584</v>
      </c>
      <c r="R39" s="20">
        <f t="shared" si="19"/>
        <v>4.1551035079651826E-4</v>
      </c>
      <c r="S39" s="20">
        <f t="shared" si="19"/>
        <v>1.073848785152449</v>
      </c>
      <c r="T39" s="11">
        <f t="shared" si="19"/>
        <v>-6.3421520123708053</v>
      </c>
      <c r="U39" s="20">
        <f>-10*LOG10(10^(-0.1*U35)+10^(-0.1*U37))</f>
        <v>-8.8733316497591712</v>
      </c>
      <c r="V39" s="20">
        <f t="shared" si="19"/>
        <v>-6.2443147664211587</v>
      </c>
      <c r="W39" s="20">
        <f t="shared" si="19"/>
        <v>-3.9088162146418788</v>
      </c>
      <c r="X39" s="20">
        <f t="shared" si="19"/>
        <v>-1.9970621233624584</v>
      </c>
      <c r="Y39" s="20">
        <f t="shared" si="19"/>
        <v>-1.1121641790628722</v>
      </c>
      <c r="Z39" s="11">
        <f>-10*LOG10(10^(-0.1*Z35)+10^(-0.1*Z37))</f>
        <v>-5.2571896878768412</v>
      </c>
      <c r="AA39" s="20">
        <f t="shared" ref="AA39:AF39" si="20">-10*LOG10(10^(-0.1*AA35)+10^(-0.1*AA37))</f>
        <v>-10.031317760739205</v>
      </c>
      <c r="AB39" s="20">
        <f t="shared" si="20"/>
        <v>-7.3811973939435589</v>
      </c>
      <c r="AC39" s="20">
        <f t="shared" si="20"/>
        <v>-5.0123949164077182</v>
      </c>
      <c r="AD39" s="20">
        <f t="shared" si="20"/>
        <v>-2.142469878157923</v>
      </c>
      <c r="AE39" s="20">
        <f t="shared" si="20"/>
        <v>-0.26394173103149687</v>
      </c>
      <c r="AF39" s="11">
        <f t="shared" si="20"/>
        <v>-5.2571896878768376</v>
      </c>
      <c r="AG39" s="20">
        <f>-10*LOG10(10^(-0.1*AG35)+10^(-0.1*AG37))</f>
        <v>-12.84966926538285</v>
      </c>
      <c r="AH39" s="20">
        <f t="shared" ref="AH39:AK39" si="21">-10*LOG10(10^(-0.1*AH35)+10^(-0.1*AH37))</f>
        <v>-10.031317760739205</v>
      </c>
      <c r="AI39" s="20">
        <f t="shared" si="21"/>
        <v>-7.3811973939435589</v>
      </c>
      <c r="AJ39" s="20">
        <f t="shared" si="21"/>
        <v>-5.0123949164077182</v>
      </c>
      <c r="AK39" s="20">
        <f t="shared" si="21"/>
        <v>-3.8103051267941619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opLeftCell="A16" zoomScale="70" zoomScaleNormal="70" workbookViewId="0">
      <selection activeCell="B37" sqref="B37:AK37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53.5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53.5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34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34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14</v>
      </c>
      <c r="D18" s="20">
        <v>14</v>
      </c>
      <c r="E18" s="20">
        <v>14</v>
      </c>
      <c r="F18" s="20">
        <v>14</v>
      </c>
      <c r="G18" s="20">
        <v>14</v>
      </c>
      <c r="H18" s="11" t="s">
        <v>13</v>
      </c>
      <c r="I18" s="20">
        <v>14</v>
      </c>
      <c r="J18" s="20">
        <v>14</v>
      </c>
      <c r="K18" s="20">
        <v>14</v>
      </c>
      <c r="L18" s="20">
        <v>14</v>
      </c>
      <c r="M18" s="20">
        <v>14</v>
      </c>
      <c r="N18" s="11" t="s">
        <v>13</v>
      </c>
      <c r="O18" s="20">
        <v>-4.9000000000000004</v>
      </c>
      <c r="P18" s="20">
        <v>-4.9000000000000004</v>
      </c>
      <c r="Q18" s="20">
        <v>-4.9000000000000004</v>
      </c>
      <c r="R18" s="20">
        <v>-4.9000000000000004</v>
      </c>
      <c r="S18" s="20">
        <v>-4.9000000000000004</v>
      </c>
      <c r="T18" s="11" t="s">
        <v>13</v>
      </c>
      <c r="U18" s="20">
        <v>-4.9000000000000004</v>
      </c>
      <c r="V18" s="20">
        <v>-4.9000000000000004</v>
      </c>
      <c r="W18" s="20">
        <v>-4.9000000000000004</v>
      </c>
      <c r="X18" s="20">
        <v>-4.9000000000000004</v>
      </c>
      <c r="Y18" s="20">
        <v>-4.9000000000000004</v>
      </c>
      <c r="Z18" s="11" t="s">
        <v>13</v>
      </c>
      <c r="AA18" s="20">
        <v>-4.9000000000000004</v>
      </c>
      <c r="AB18" s="20">
        <v>-4.9000000000000004</v>
      </c>
      <c r="AC18" s="20">
        <v>-4.9000000000000004</v>
      </c>
      <c r="AD18" s="20">
        <v>-4.9000000000000004</v>
      </c>
      <c r="AE18" s="20">
        <v>-4.9000000000000004</v>
      </c>
      <c r="AF18" s="11" t="s">
        <v>13</v>
      </c>
      <c r="AG18" s="20">
        <v>-4.9000000000000004</v>
      </c>
      <c r="AH18" s="20">
        <v>-4.9000000000000004</v>
      </c>
      <c r="AI18" s="20">
        <v>-4.9000000000000004</v>
      </c>
      <c r="AJ18" s="20">
        <v>-4.9000000000000004</v>
      </c>
      <c r="AK18" s="20">
        <v>-4.9000000000000004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46.052725051033072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53.83423755486951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20.552725051033065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28.334237554869503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26.552725051033068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34.334237554869503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5" thickBot="1">
      <c r="A27" s="8" t="s">
        <v>26</v>
      </c>
      <c r="B27" s="14">
        <f>B12-B15-10*LOG10(B16+(B17-B16)*(10^(-0.1*B15)))</f>
        <v>-33.62397997898956</v>
      </c>
      <c r="C27" s="24">
        <f>C18</f>
        <v>14</v>
      </c>
      <c r="D27" s="24">
        <f t="shared" ref="D27:G28" si="0">D18</f>
        <v>14</v>
      </c>
      <c r="E27" s="24">
        <f t="shared" si="0"/>
        <v>14</v>
      </c>
      <c r="F27" s="24">
        <f t="shared" si="0"/>
        <v>14</v>
      </c>
      <c r="G27" s="24">
        <f t="shared" si="0"/>
        <v>14</v>
      </c>
      <c r="H27" s="14">
        <f>H12-H15-10*LOG10(H16+(H17-H16)*(10^(-0.1*H15)))</f>
        <v>-33.62397997898956</v>
      </c>
      <c r="I27" s="24">
        <f>I18</f>
        <v>14</v>
      </c>
      <c r="J27" s="24">
        <f t="shared" ref="J27:M28" si="1">J18</f>
        <v>14</v>
      </c>
      <c r="K27" s="24">
        <f t="shared" si="1"/>
        <v>14</v>
      </c>
      <c r="L27" s="24">
        <f t="shared" si="1"/>
        <v>14</v>
      </c>
      <c r="M27" s="24">
        <f t="shared" si="1"/>
        <v>14</v>
      </c>
      <c r="N27" s="14">
        <f>N12-N15-10*LOG10(N16+(N17-N16)*(10^(-0.1*N15)))</f>
        <v>-33.62397997898956</v>
      </c>
      <c r="O27" s="24">
        <f>O18</f>
        <v>-4.9000000000000004</v>
      </c>
      <c r="P27" s="24">
        <f t="shared" ref="P27:S28" si="2">P18</f>
        <v>-4.9000000000000004</v>
      </c>
      <c r="Q27" s="24">
        <f t="shared" si="2"/>
        <v>-4.9000000000000004</v>
      </c>
      <c r="R27" s="24">
        <f t="shared" si="2"/>
        <v>-4.9000000000000004</v>
      </c>
      <c r="S27" s="24">
        <f t="shared" si="2"/>
        <v>-4.9000000000000004</v>
      </c>
      <c r="T27" s="14">
        <f>T12-T15-10*LOG10(T16+(T17-T16)*(10^(-0.1*T15)))</f>
        <v>-33.62397997898956</v>
      </c>
      <c r="U27" s="24">
        <f>U18</f>
        <v>-4.9000000000000004</v>
      </c>
      <c r="V27" s="24">
        <f t="shared" ref="V27:Y28" si="3">V18</f>
        <v>-4.9000000000000004</v>
      </c>
      <c r="W27" s="24">
        <f t="shared" si="3"/>
        <v>-4.9000000000000004</v>
      </c>
      <c r="X27" s="24">
        <f t="shared" si="3"/>
        <v>-4.9000000000000004</v>
      </c>
      <c r="Y27" s="24">
        <f t="shared" si="3"/>
        <v>-4.9000000000000004</v>
      </c>
      <c r="Z27" s="14">
        <f>Z12-Z15-10*LOG10(Z16+(Z17-Z16)*(10^(-0.1*Z15)))</f>
        <v>-33.62397997898956</v>
      </c>
      <c r="AA27" s="24">
        <f>AA18</f>
        <v>-4.9000000000000004</v>
      </c>
      <c r="AB27" s="24">
        <f t="shared" ref="AB27:AE28" si="4">AB18</f>
        <v>-4.9000000000000004</v>
      </c>
      <c r="AC27" s="24">
        <f t="shared" si="4"/>
        <v>-4.9000000000000004</v>
      </c>
      <c r="AD27" s="24">
        <f t="shared" si="4"/>
        <v>-4.9000000000000004</v>
      </c>
      <c r="AE27" s="24">
        <f t="shared" si="4"/>
        <v>-4.9000000000000004</v>
      </c>
      <c r="AF27" s="14">
        <f>AF12-AF15-10*LOG10(AF16+(AF17-AF16)*(10^(-0.1*AF15)))</f>
        <v>-33.62397997898956</v>
      </c>
      <c r="AG27" s="24">
        <f>AG18</f>
        <v>-4.9000000000000004</v>
      </c>
      <c r="AH27" s="24">
        <f t="shared" ref="AH27:AK28" si="5">AH18</f>
        <v>-4.9000000000000004</v>
      </c>
      <c r="AI27" s="24">
        <f t="shared" si="5"/>
        <v>-4.9000000000000004</v>
      </c>
      <c r="AJ27" s="24">
        <f t="shared" si="5"/>
        <v>-4.9000000000000004</v>
      </c>
      <c r="AK27" s="24">
        <f t="shared" si="5"/>
        <v>-4.9000000000000004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-7.5625917540971344</v>
      </c>
      <c r="C35" s="20">
        <f>C26+C27-C28-C30-C31-C32-C33-C34-C29</f>
        <v>-15.991336826140646</v>
      </c>
      <c r="D35" s="20">
        <f t="shared" ref="D35:M35" si="15">D26+D27-D28-D30-D31-D32-D33-D34-D29</f>
        <v>-12.981036869500834</v>
      </c>
      <c r="E35" s="20">
        <f t="shared" si="15"/>
        <v>-9.970736912861021</v>
      </c>
      <c r="F35" s="20">
        <f t="shared" si="15"/>
        <v>-5.199524365664395</v>
      </c>
      <c r="G35" s="20">
        <f t="shared" si="15"/>
        <v>0.82107554761523005</v>
      </c>
      <c r="H35" s="11">
        <f t="shared" si="15"/>
        <v>-7.5625917540971273</v>
      </c>
      <c r="I35" s="20">
        <f t="shared" si="15"/>
        <v>-19.001636782780452</v>
      </c>
      <c r="J35" s="20">
        <f t="shared" si="15"/>
        <v>-15.991336826140646</v>
      </c>
      <c r="K35" s="20">
        <f t="shared" si="15"/>
        <v>-12.981036869500834</v>
      </c>
      <c r="L35" s="20">
        <f t="shared" si="15"/>
        <v>-9.970736912861021</v>
      </c>
      <c r="M35" s="20">
        <f t="shared" si="15"/>
        <v>-8.2098243223042076</v>
      </c>
      <c r="N35" s="11">
        <f>N26+N27-N28-N30-N31-N32-N33-N34-N29</f>
        <v>-6.6162793007687029</v>
      </c>
      <c r="O35" s="20">
        <f>O26+O27-O28-O30-O31-O32-O33-O34-O29</f>
        <v>-8.4450243728122203</v>
      </c>
      <c r="P35" s="20">
        <f t="shared" ref="P35:Y35" si="16">P26+P27-P28-P30-P31-P32-P33-P34-P29</f>
        <v>-5.4347244161724078</v>
      </c>
      <c r="Q35" s="20">
        <f t="shared" si="16"/>
        <v>-2.4244244595325952</v>
      </c>
      <c r="R35" s="20">
        <f t="shared" si="16"/>
        <v>2.3467880876640308</v>
      </c>
      <c r="S35" s="20">
        <f t="shared" si="16"/>
        <v>8.3673880009436559</v>
      </c>
      <c r="T35" s="11">
        <f t="shared" si="16"/>
        <v>-6.6162793007686957</v>
      </c>
      <c r="U35" s="20">
        <f t="shared" si="16"/>
        <v>-11.455324329452026</v>
      </c>
      <c r="V35" s="20">
        <f t="shared" si="16"/>
        <v>-8.4450243728122203</v>
      </c>
      <c r="W35" s="20">
        <f t="shared" si="16"/>
        <v>-5.4347244161724078</v>
      </c>
      <c r="X35" s="20">
        <f t="shared" si="16"/>
        <v>-2.4244244595325952</v>
      </c>
      <c r="Y35" s="20">
        <f t="shared" si="16"/>
        <v>-0.66351186897578174</v>
      </c>
      <c r="Z35" s="11">
        <f>Z26+Z27-Z28-Z30-Z31-Z32-Z33-Z34-Z29</f>
        <v>-4.8097982115174958</v>
      </c>
      <c r="AA35" s="20">
        <f>AA26+AA27-AA28-AA30-AA31-AA32-AA33-AA34-AA29</f>
        <v>-12.638543283561013</v>
      </c>
      <c r="AB35" s="20">
        <f t="shared" ref="AB35:AK35" si="17">AB26+AB27-AB28-AB30-AB31-AB32-AB33-AB34-AB29</f>
        <v>-9.6282433269212007</v>
      </c>
      <c r="AC35" s="20">
        <f t="shared" si="17"/>
        <v>-6.6179433702813881</v>
      </c>
      <c r="AD35" s="20">
        <f t="shared" si="17"/>
        <v>-1.8467308230847621</v>
      </c>
      <c r="AE35" s="20">
        <f t="shared" si="17"/>
        <v>4.173869090194863</v>
      </c>
      <c r="AF35" s="11">
        <f t="shared" si="17"/>
        <v>-4.8097982115174887</v>
      </c>
      <c r="AG35" s="20">
        <f t="shared" si="17"/>
        <v>-15.648843240200819</v>
      </c>
      <c r="AH35" s="20">
        <f t="shared" si="17"/>
        <v>-12.638543283561013</v>
      </c>
      <c r="AI35" s="20">
        <f t="shared" si="17"/>
        <v>-9.6282433269212007</v>
      </c>
      <c r="AJ35" s="20">
        <f t="shared" si="17"/>
        <v>-6.6179433702813881</v>
      </c>
      <c r="AK35" s="20">
        <f t="shared" si="17"/>
        <v>-4.8570307797245746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0.6</v>
      </c>
      <c r="D37" s="20">
        <v>0.6</v>
      </c>
      <c r="E37" s="20">
        <v>0.6</v>
      </c>
      <c r="F37" s="20">
        <v>0.6</v>
      </c>
      <c r="G37" s="20">
        <v>0.6</v>
      </c>
      <c r="H37" s="11">
        <v>0.4</v>
      </c>
      <c r="I37" s="20">
        <v>0.6</v>
      </c>
      <c r="J37" s="20">
        <v>0.6</v>
      </c>
      <c r="K37" s="20">
        <v>0.6</v>
      </c>
      <c r="L37" s="20">
        <v>0.6</v>
      </c>
      <c r="M37" s="20">
        <v>0.6</v>
      </c>
      <c r="N37" s="11">
        <v>-1.5</v>
      </c>
      <c r="O37" s="20">
        <v>1.5</v>
      </c>
      <c r="P37" s="20">
        <v>1.5</v>
      </c>
      <c r="Q37" s="20">
        <v>1.5</v>
      </c>
      <c r="R37" s="20">
        <v>1.5</v>
      </c>
      <c r="S37" s="20">
        <v>1.5</v>
      </c>
      <c r="T37" s="11">
        <v>-1.5</v>
      </c>
      <c r="U37" s="20">
        <v>1.5</v>
      </c>
      <c r="V37" s="20">
        <v>1.5</v>
      </c>
      <c r="W37" s="20">
        <v>1.5</v>
      </c>
      <c r="X37" s="20">
        <v>1.5</v>
      </c>
      <c r="Y37" s="20">
        <v>1.5</v>
      </c>
      <c r="Z37" s="11">
        <v>-1.6</v>
      </c>
      <c r="AA37" s="20">
        <v>0.6</v>
      </c>
      <c r="AB37" s="20">
        <v>0.6</v>
      </c>
      <c r="AC37" s="20">
        <v>0.6</v>
      </c>
      <c r="AD37" s="20">
        <v>0.6</v>
      </c>
      <c r="AE37" s="20">
        <v>0.6</v>
      </c>
      <c r="AF37" s="11">
        <v>-1.6</v>
      </c>
      <c r="AG37" s="20">
        <v>0.6</v>
      </c>
      <c r="AH37" s="20">
        <v>0.6</v>
      </c>
      <c r="AI37" s="20">
        <v>0.6</v>
      </c>
      <c r="AJ37" s="20">
        <v>0.6</v>
      </c>
      <c r="AK37" s="20">
        <v>0.6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-8.2066488664849473</v>
      </c>
      <c r="C39" s="20">
        <f t="shared" ref="C39:M39" si="18">-10*LOG10(10^(-0.1*C35)+10^(-0.1*C37))</f>
        <v>-16.085511341538343</v>
      </c>
      <c r="D39" s="20">
        <f t="shared" si="18"/>
        <v>-13.167387042114974</v>
      </c>
      <c r="E39" s="20">
        <f t="shared" si="18"/>
        <v>-10.335769114199408</v>
      </c>
      <c r="F39" s="20">
        <f t="shared" si="18"/>
        <v>-6.2137490774829152</v>
      </c>
      <c r="G39" s="20">
        <f t="shared" si="18"/>
        <v>-2.3011687492218007</v>
      </c>
      <c r="H39" s="11">
        <f t="shared" si="18"/>
        <v>-8.206648866484942</v>
      </c>
      <c r="I39" s="20">
        <f t="shared" si="18"/>
        <v>-19.048979301194205</v>
      </c>
      <c r="J39" s="20">
        <f t="shared" si="18"/>
        <v>-16.085511341538343</v>
      </c>
      <c r="K39" s="20">
        <f t="shared" si="18"/>
        <v>-13.167387042114974</v>
      </c>
      <c r="L39" s="20">
        <f t="shared" si="18"/>
        <v>-10.335769114199408</v>
      </c>
      <c r="M39" s="20">
        <f t="shared" si="18"/>
        <v>-8.7464766201308599</v>
      </c>
      <c r="N39" s="11">
        <f>-10*LOG10(10^(-0.1*N35)+10^(-0.1*N37))</f>
        <v>-7.7819361405410241</v>
      </c>
      <c r="O39" s="20">
        <f t="shared" ref="O39:Y39" si="19">-10*LOG10(10^(-0.1*O35)+10^(-0.1*O37))</f>
        <v>-8.8639778649663583</v>
      </c>
      <c r="P39" s="20">
        <f t="shared" si="19"/>
        <v>-6.235747944649761</v>
      </c>
      <c r="Q39" s="20">
        <f t="shared" si="19"/>
        <v>-3.9014832782843909</v>
      </c>
      <c r="R39" s="20">
        <f t="shared" si="19"/>
        <v>-1.1075116630728274</v>
      </c>
      <c r="S39" s="20">
        <f t="shared" si="19"/>
        <v>0.68756148260399552</v>
      </c>
      <c r="T39" s="11">
        <f t="shared" si="19"/>
        <v>-7.7819361405410179</v>
      </c>
      <c r="U39" s="20">
        <f>-10*LOG10(10^(-0.1*U35)+10^(-0.1*U37))</f>
        <v>-11.669851047939318</v>
      </c>
      <c r="V39" s="20">
        <f t="shared" si="19"/>
        <v>-8.8639778649663583</v>
      </c>
      <c r="W39" s="20">
        <f t="shared" si="19"/>
        <v>-6.235747944649761</v>
      </c>
      <c r="X39" s="20">
        <f t="shared" si="19"/>
        <v>-3.9014832782843909</v>
      </c>
      <c r="Y39" s="20">
        <f t="shared" si="19"/>
        <v>-2.725409193831108</v>
      </c>
      <c r="Z39" s="11">
        <f>-10*LOG10(10^(-0.1*Z35)+10^(-0.1*Z37))</f>
        <v>-6.5052243707620994</v>
      </c>
      <c r="AA39" s="20">
        <f t="shared" ref="AA39:AF39" si="20">-10*LOG10(10^(-0.1*AA35)+10^(-0.1*AA37))</f>
        <v>-12.839835281225573</v>
      </c>
      <c r="AB39" s="20">
        <f t="shared" si="20"/>
        <v>-10.021909412473537</v>
      </c>
      <c r="AC39" s="20">
        <f t="shared" si="20"/>
        <v>-7.3725385888886432</v>
      </c>
      <c r="AD39" s="20">
        <f t="shared" si="20"/>
        <v>-3.8037388174357116</v>
      </c>
      <c r="AE39" s="20">
        <f t="shared" si="20"/>
        <v>-0.9810612424046371</v>
      </c>
      <c r="AF39" s="11">
        <f t="shared" si="20"/>
        <v>-6.505224370762094</v>
      </c>
      <c r="AG39" s="20">
        <f>-10*LOG10(10^(-0.1*AG35)+10^(-0.1*AG37))</f>
        <v>-15.750655349924152</v>
      </c>
      <c r="AH39" s="20">
        <f t="shared" ref="AH39:AK39" si="21">-10*LOG10(10^(-0.1*AH35)+10^(-0.1*AH37))</f>
        <v>-12.839835281225573</v>
      </c>
      <c r="AI39" s="20">
        <f t="shared" si="21"/>
        <v>-10.021909412473537</v>
      </c>
      <c r="AJ39" s="20">
        <f t="shared" si="21"/>
        <v>-7.3725385888886432</v>
      </c>
      <c r="AK39" s="20">
        <f t="shared" si="21"/>
        <v>-5.9448473818550251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zoomScale="70" zoomScaleNormal="70" workbookViewId="0">
      <selection activeCell="S25" sqref="S25"/>
    </sheetView>
  </sheetViews>
  <sheetFormatPr defaultColWidth="9" defaultRowHeight="14.4"/>
  <cols>
    <col min="1" max="1" width="56.33203125" style="1" customWidth="1"/>
    <col min="2" max="2" width="11.33203125" style="3" customWidth="1"/>
    <col min="3" max="13" width="12" style="3" bestFit="1" customWidth="1"/>
    <col min="14" max="14" width="11.21875" style="3" bestFit="1" customWidth="1"/>
    <col min="15" max="15" width="10.21875" style="3" bestFit="1" customWidth="1"/>
    <col min="16" max="25" width="11.21875" style="3" bestFit="1" customWidth="1"/>
    <col min="26" max="37" width="10.88671875" style="3" bestFit="1" customWidth="1"/>
    <col min="38" max="16384" width="9" style="3"/>
  </cols>
  <sheetData>
    <row r="1" spans="1:37" ht="15" thickBot="1">
      <c r="A1" s="4" t="s">
        <v>14</v>
      </c>
      <c r="B1" s="28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28" t="s">
        <v>4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28" t="s">
        <v>4</v>
      </c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30"/>
    </row>
    <row r="2" spans="1:37" ht="15" thickBot="1">
      <c r="A2" s="5" t="s">
        <v>6</v>
      </c>
      <c r="B2" s="42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9" t="s">
        <v>46</v>
      </c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31" t="s">
        <v>47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3"/>
    </row>
    <row r="3" spans="1:37" ht="15" thickBot="1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5" thickBot="1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5" thickBot="1">
      <c r="A5" s="5" t="s">
        <v>8</v>
      </c>
      <c r="B5" s="34" t="s">
        <v>5</v>
      </c>
      <c r="C5" s="34"/>
      <c r="D5" s="34"/>
      <c r="E5" s="34"/>
      <c r="F5" s="34"/>
      <c r="G5" s="34"/>
      <c r="H5" s="35" t="s">
        <v>9</v>
      </c>
      <c r="I5" s="35"/>
      <c r="J5" s="35"/>
      <c r="K5" s="35"/>
      <c r="L5" s="35"/>
      <c r="M5" s="35"/>
      <c r="N5" s="34" t="s">
        <v>5</v>
      </c>
      <c r="O5" s="34"/>
      <c r="P5" s="34"/>
      <c r="Q5" s="34"/>
      <c r="R5" s="34"/>
      <c r="S5" s="34"/>
      <c r="T5" s="35" t="s">
        <v>9</v>
      </c>
      <c r="U5" s="35"/>
      <c r="V5" s="35"/>
      <c r="W5" s="35"/>
      <c r="X5" s="35"/>
      <c r="Y5" s="35"/>
      <c r="Z5" s="34" t="s">
        <v>5</v>
      </c>
      <c r="AA5" s="34"/>
      <c r="AB5" s="34"/>
      <c r="AC5" s="34"/>
      <c r="AD5" s="34"/>
      <c r="AE5" s="34"/>
      <c r="AF5" s="35" t="s">
        <v>9</v>
      </c>
      <c r="AG5" s="35"/>
      <c r="AH5" s="35"/>
      <c r="AI5" s="35"/>
      <c r="AJ5" s="35"/>
      <c r="AK5" s="35"/>
    </row>
    <row r="6" spans="1:37" ht="15" thickBot="1">
      <c r="A6" s="5" t="s">
        <v>0</v>
      </c>
      <c r="B6" s="10" t="s">
        <v>1</v>
      </c>
      <c r="C6" s="36" t="s">
        <v>2</v>
      </c>
      <c r="D6" s="37"/>
      <c r="E6" s="37"/>
      <c r="F6" s="37"/>
      <c r="G6" s="38"/>
      <c r="H6" s="10" t="s">
        <v>1</v>
      </c>
      <c r="I6" s="36" t="s">
        <v>2</v>
      </c>
      <c r="J6" s="37"/>
      <c r="K6" s="37"/>
      <c r="L6" s="37"/>
      <c r="M6" s="38"/>
      <c r="N6" s="10" t="s">
        <v>1</v>
      </c>
      <c r="O6" s="36" t="s">
        <v>2</v>
      </c>
      <c r="P6" s="37"/>
      <c r="Q6" s="37"/>
      <c r="R6" s="37"/>
      <c r="S6" s="38"/>
      <c r="T6" s="10" t="s">
        <v>1</v>
      </c>
      <c r="U6" s="36" t="s">
        <v>2</v>
      </c>
      <c r="V6" s="37"/>
      <c r="W6" s="37"/>
      <c r="X6" s="37"/>
      <c r="Y6" s="38"/>
      <c r="Z6" s="10" t="s">
        <v>1</v>
      </c>
      <c r="AA6" s="36" t="s">
        <v>2</v>
      </c>
      <c r="AB6" s="37"/>
      <c r="AC6" s="37"/>
      <c r="AD6" s="37"/>
      <c r="AE6" s="38"/>
      <c r="AF6" s="10" t="s">
        <v>1</v>
      </c>
      <c r="AG6" s="36" t="s">
        <v>2</v>
      </c>
      <c r="AH6" s="37"/>
      <c r="AI6" s="37"/>
      <c r="AJ6" s="37"/>
      <c r="AK6" s="38"/>
    </row>
    <row r="7" spans="1:37" ht="15" thickBot="1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5" thickBot="1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5" thickBot="1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5" thickBot="1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5" thickBot="1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5" thickBot="1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5" thickBot="1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5" thickBot="1">
      <c r="A14" s="5" t="s">
        <v>18</v>
      </c>
      <c r="B14" s="11">
        <v>53.5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53.5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34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34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42" thickBot="1">
      <c r="A15" s="19" t="s">
        <v>19</v>
      </c>
      <c r="B15" s="16">
        <v>7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7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7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7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7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7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5" thickBot="1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42" thickBot="1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5" thickBot="1">
      <c r="A18" s="5" t="s">
        <v>22</v>
      </c>
      <c r="B18" s="11" t="s">
        <v>13</v>
      </c>
      <c r="C18" s="20">
        <v>14</v>
      </c>
      <c r="D18" s="20">
        <v>14</v>
      </c>
      <c r="E18" s="20">
        <v>14</v>
      </c>
      <c r="F18" s="20">
        <v>14</v>
      </c>
      <c r="G18" s="20">
        <v>14</v>
      </c>
      <c r="H18" s="11" t="s">
        <v>13</v>
      </c>
      <c r="I18" s="20">
        <v>14</v>
      </c>
      <c r="J18" s="20">
        <v>14</v>
      </c>
      <c r="K18" s="20">
        <v>14</v>
      </c>
      <c r="L18" s="20">
        <v>14</v>
      </c>
      <c r="M18" s="20">
        <v>14</v>
      </c>
      <c r="N18" s="11" t="s">
        <v>13</v>
      </c>
      <c r="O18" s="20">
        <v>-4.9000000000000004</v>
      </c>
      <c r="P18" s="20">
        <v>-4.9000000000000004</v>
      </c>
      <c r="Q18" s="20">
        <v>-4.9000000000000004</v>
      </c>
      <c r="R18" s="20">
        <v>-4.9000000000000004</v>
      </c>
      <c r="S18" s="20">
        <v>-4.9000000000000004</v>
      </c>
      <c r="T18" s="11" t="s">
        <v>13</v>
      </c>
      <c r="U18" s="20">
        <v>-4.9000000000000004</v>
      </c>
      <c r="V18" s="20">
        <v>-4.9000000000000004</v>
      </c>
      <c r="W18" s="20">
        <v>-4.9000000000000004</v>
      </c>
      <c r="X18" s="20">
        <v>-4.9000000000000004</v>
      </c>
      <c r="Y18" s="20">
        <v>-4.9000000000000004</v>
      </c>
      <c r="Z18" s="11" t="s">
        <v>13</v>
      </c>
      <c r="AA18" s="20">
        <v>-4.9000000000000004</v>
      </c>
      <c r="AB18" s="20">
        <v>-4.9000000000000004</v>
      </c>
      <c r="AC18" s="20">
        <v>-4.9000000000000004</v>
      </c>
      <c r="AD18" s="20">
        <v>-4.9000000000000004</v>
      </c>
      <c r="AE18" s="20">
        <v>-4.9000000000000004</v>
      </c>
      <c r="AF18" s="11" t="s">
        <v>13</v>
      </c>
      <c r="AG18" s="20">
        <v>-4.9000000000000004</v>
      </c>
      <c r="AH18" s="20">
        <v>-4.9000000000000004</v>
      </c>
      <c r="AI18" s="20">
        <v>-4.9000000000000004</v>
      </c>
      <c r="AJ18" s="20">
        <v>-4.9000000000000004</v>
      </c>
      <c r="AK18" s="20">
        <v>-4.9000000000000004</v>
      </c>
    </row>
    <row r="19" spans="1:37" ht="15" thickBot="1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2" thickBot="1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2" thickBot="1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5" thickBot="1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5" thickBot="1">
      <c r="A23" s="6" t="s">
        <v>37</v>
      </c>
      <c r="B23" s="11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11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1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1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11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1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</row>
    <row r="24" spans="1:37" ht="15" thickBot="1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5" thickBot="1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5" thickBot="1">
      <c r="A26" s="8" t="s">
        <v>25</v>
      </c>
      <c r="B26" s="11">
        <f>10*LOG10((10^(0.1*B14))*B7/1000)</f>
        <v>46.052725051033072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53.83423755486951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20.552725051033065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28.334237554869503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26.552725051033068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34.334237554869503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5" thickBot="1">
      <c r="A27" s="8" t="s">
        <v>26</v>
      </c>
      <c r="B27" s="14">
        <f>B12-B15-10*LOG10(B16+(B17-B16)*(10^(-0.1*B15)))</f>
        <v>-31.62397997898956</v>
      </c>
      <c r="C27" s="24">
        <f>C18</f>
        <v>14</v>
      </c>
      <c r="D27" s="24">
        <f t="shared" ref="D27:G28" si="0">D18</f>
        <v>14</v>
      </c>
      <c r="E27" s="24">
        <f t="shared" si="0"/>
        <v>14</v>
      </c>
      <c r="F27" s="24">
        <f t="shared" si="0"/>
        <v>14</v>
      </c>
      <c r="G27" s="24">
        <f t="shared" si="0"/>
        <v>14</v>
      </c>
      <c r="H27" s="14">
        <f>H12-H15-10*LOG10(H16+(H17-H16)*(10^(-0.1*H15)))</f>
        <v>-31.62397997898956</v>
      </c>
      <c r="I27" s="24">
        <f>I18</f>
        <v>14</v>
      </c>
      <c r="J27" s="24">
        <f t="shared" ref="J27:M28" si="1">J18</f>
        <v>14</v>
      </c>
      <c r="K27" s="24">
        <f t="shared" si="1"/>
        <v>14</v>
      </c>
      <c r="L27" s="24">
        <f t="shared" si="1"/>
        <v>14</v>
      </c>
      <c r="M27" s="24">
        <f t="shared" si="1"/>
        <v>14</v>
      </c>
      <c r="N27" s="14">
        <f>N12-N15-10*LOG10(N16+(N17-N16)*(10^(-0.1*N15)))</f>
        <v>-31.62397997898956</v>
      </c>
      <c r="O27" s="24">
        <f>O18</f>
        <v>-4.9000000000000004</v>
      </c>
      <c r="P27" s="24">
        <f t="shared" ref="P27:S28" si="2">P18</f>
        <v>-4.9000000000000004</v>
      </c>
      <c r="Q27" s="24">
        <f t="shared" si="2"/>
        <v>-4.9000000000000004</v>
      </c>
      <c r="R27" s="24">
        <f t="shared" si="2"/>
        <v>-4.9000000000000004</v>
      </c>
      <c r="S27" s="24">
        <f t="shared" si="2"/>
        <v>-4.9000000000000004</v>
      </c>
      <c r="T27" s="14">
        <f>T12-T15-10*LOG10(T16+(T17-T16)*(10^(-0.1*T15)))</f>
        <v>-31.62397997898956</v>
      </c>
      <c r="U27" s="24">
        <f>U18</f>
        <v>-4.9000000000000004</v>
      </c>
      <c r="V27" s="24">
        <f t="shared" ref="V27:Y28" si="3">V18</f>
        <v>-4.9000000000000004</v>
      </c>
      <c r="W27" s="24">
        <f t="shared" si="3"/>
        <v>-4.9000000000000004</v>
      </c>
      <c r="X27" s="24">
        <f t="shared" si="3"/>
        <v>-4.9000000000000004</v>
      </c>
      <c r="Y27" s="24">
        <f t="shared" si="3"/>
        <v>-4.9000000000000004</v>
      </c>
      <c r="Z27" s="14">
        <f>Z12-Z15-10*LOG10(Z16+(Z17-Z16)*(10^(-0.1*Z15)))</f>
        <v>-31.62397997898956</v>
      </c>
      <c r="AA27" s="24">
        <f>AA18</f>
        <v>-4.9000000000000004</v>
      </c>
      <c r="AB27" s="24">
        <f t="shared" ref="AB27:AE28" si="4">AB18</f>
        <v>-4.9000000000000004</v>
      </c>
      <c r="AC27" s="24">
        <f t="shared" si="4"/>
        <v>-4.9000000000000004</v>
      </c>
      <c r="AD27" s="24">
        <f t="shared" si="4"/>
        <v>-4.9000000000000004</v>
      </c>
      <c r="AE27" s="24">
        <f t="shared" si="4"/>
        <v>-4.9000000000000004</v>
      </c>
      <c r="AF27" s="14">
        <f>AF12-AF15-10*LOG10(AF16+(AF17-AF16)*(10^(-0.1*AF15)))</f>
        <v>-31.62397997898956</v>
      </c>
      <c r="AG27" s="24">
        <f>AG18</f>
        <v>-4.9000000000000004</v>
      </c>
      <c r="AH27" s="24">
        <f t="shared" ref="AH27:AK28" si="5">AH18</f>
        <v>-4.9000000000000004</v>
      </c>
      <c r="AI27" s="24">
        <f t="shared" si="5"/>
        <v>-4.9000000000000004</v>
      </c>
      <c r="AJ27" s="24">
        <f t="shared" si="5"/>
        <v>-4.9000000000000004</v>
      </c>
      <c r="AK27" s="24">
        <f t="shared" si="5"/>
        <v>-4.9000000000000004</v>
      </c>
    </row>
    <row r="28" spans="1:37" ht="15" thickBot="1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5" thickBot="1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5" thickBot="1">
      <c r="A30" s="7" t="s">
        <v>30</v>
      </c>
      <c r="B30" s="11">
        <f t="shared" ref="B30:AK30" si="7">32.45+20*LOG10(B3)+20*LOG10(B8)</f>
        <v>190.63705480819755</v>
      </c>
      <c r="C30" s="20">
        <f t="shared" si="7"/>
        <v>190.63705480819755</v>
      </c>
      <c r="D30" s="20">
        <f t="shared" si="7"/>
        <v>190.63705480819755</v>
      </c>
      <c r="E30" s="20">
        <f t="shared" si="7"/>
        <v>190.63705480819755</v>
      </c>
      <c r="F30" s="20">
        <f t="shared" si="7"/>
        <v>190.63705480819755</v>
      </c>
      <c r="G30" s="20">
        <f t="shared" si="7"/>
        <v>190.63705480819755</v>
      </c>
      <c r="H30" s="11">
        <f t="shared" si="7"/>
        <v>190.63705480819755</v>
      </c>
      <c r="I30" s="20">
        <f t="shared" si="7"/>
        <v>190.63705480819755</v>
      </c>
      <c r="J30" s="20">
        <f t="shared" si="7"/>
        <v>190.63705480819755</v>
      </c>
      <c r="K30" s="20">
        <f t="shared" si="7"/>
        <v>190.63705480819755</v>
      </c>
      <c r="L30" s="20">
        <f t="shared" si="7"/>
        <v>190.63705480819755</v>
      </c>
      <c r="M30" s="20">
        <f t="shared" si="7"/>
        <v>190.63705480819755</v>
      </c>
      <c r="N30" s="11">
        <f t="shared" si="7"/>
        <v>164.19074235486912</v>
      </c>
      <c r="O30" s="20">
        <f t="shared" si="7"/>
        <v>164.19074235486912</v>
      </c>
      <c r="P30" s="20">
        <f t="shared" si="7"/>
        <v>164.19074235486912</v>
      </c>
      <c r="Q30" s="20">
        <f t="shared" si="7"/>
        <v>164.19074235486912</v>
      </c>
      <c r="R30" s="20">
        <f t="shared" si="7"/>
        <v>164.19074235486912</v>
      </c>
      <c r="S30" s="20">
        <f t="shared" si="7"/>
        <v>164.19074235486912</v>
      </c>
      <c r="T30" s="11">
        <f t="shared" si="7"/>
        <v>164.19074235486912</v>
      </c>
      <c r="U30" s="20">
        <f t="shared" si="7"/>
        <v>164.19074235486912</v>
      </c>
      <c r="V30" s="20">
        <f t="shared" si="7"/>
        <v>164.19074235486912</v>
      </c>
      <c r="W30" s="20">
        <f t="shared" si="7"/>
        <v>164.19074235486912</v>
      </c>
      <c r="X30" s="20">
        <f t="shared" si="7"/>
        <v>164.19074235486912</v>
      </c>
      <c r="Y30" s="20">
        <f t="shared" si="7"/>
        <v>164.19074235486912</v>
      </c>
      <c r="Z30" s="11">
        <f t="shared" si="7"/>
        <v>168.38426126561791</v>
      </c>
      <c r="AA30" s="20">
        <f t="shared" si="7"/>
        <v>168.38426126561791</v>
      </c>
      <c r="AB30" s="20">
        <f t="shared" si="7"/>
        <v>168.38426126561791</v>
      </c>
      <c r="AC30" s="20">
        <f t="shared" si="7"/>
        <v>168.38426126561791</v>
      </c>
      <c r="AD30" s="20">
        <f t="shared" si="7"/>
        <v>168.38426126561791</v>
      </c>
      <c r="AE30" s="20">
        <f t="shared" si="7"/>
        <v>168.38426126561791</v>
      </c>
      <c r="AF30" s="11">
        <f t="shared" si="7"/>
        <v>168.38426126561791</v>
      </c>
      <c r="AG30" s="20">
        <f t="shared" si="7"/>
        <v>168.38426126561791</v>
      </c>
      <c r="AH30" s="20">
        <f t="shared" si="7"/>
        <v>168.38426126561791</v>
      </c>
      <c r="AI30" s="20">
        <f t="shared" si="7"/>
        <v>168.38426126561791</v>
      </c>
      <c r="AJ30" s="20">
        <f t="shared" si="7"/>
        <v>168.38426126561791</v>
      </c>
      <c r="AK30" s="20">
        <f t="shared" si="7"/>
        <v>168.38426126561791</v>
      </c>
    </row>
    <row r="31" spans="1:37" ht="15" thickBot="1">
      <c r="A31" s="7" t="s">
        <v>32</v>
      </c>
      <c r="B31" s="11">
        <f t="shared" ref="B31:AK31" si="8">B20/SIN(PI()*B9/180)</f>
        <v>0.20155696691002722</v>
      </c>
      <c r="C31" s="20">
        <f t="shared" si="8"/>
        <v>0.20155696691002722</v>
      </c>
      <c r="D31" s="20">
        <f t="shared" si="8"/>
        <v>0.20155696691002722</v>
      </c>
      <c r="E31" s="20">
        <f t="shared" si="8"/>
        <v>0.20155696691002722</v>
      </c>
      <c r="F31" s="20">
        <f t="shared" si="8"/>
        <v>0.20155696691002722</v>
      </c>
      <c r="G31" s="20">
        <f t="shared" si="8"/>
        <v>0.20155696691002722</v>
      </c>
      <c r="H31" s="11">
        <f t="shared" si="8"/>
        <v>0.20155696691002722</v>
      </c>
      <c r="I31" s="20">
        <f t="shared" si="8"/>
        <v>0.20155696691002722</v>
      </c>
      <c r="J31" s="20">
        <f t="shared" si="8"/>
        <v>0.20155696691002722</v>
      </c>
      <c r="K31" s="20">
        <f t="shared" si="8"/>
        <v>0.20155696691002722</v>
      </c>
      <c r="L31" s="20">
        <f t="shared" si="8"/>
        <v>0.20155696691002722</v>
      </c>
      <c r="M31" s="20">
        <f t="shared" si="8"/>
        <v>0.20155696691002722</v>
      </c>
      <c r="N31" s="11">
        <f t="shared" si="8"/>
        <v>0.20155696691002722</v>
      </c>
      <c r="O31" s="20">
        <f t="shared" si="8"/>
        <v>0.20155696691002722</v>
      </c>
      <c r="P31" s="20">
        <f t="shared" si="8"/>
        <v>0.20155696691002722</v>
      </c>
      <c r="Q31" s="20">
        <f t="shared" si="8"/>
        <v>0.20155696691002722</v>
      </c>
      <c r="R31" s="20">
        <f t="shared" si="8"/>
        <v>0.20155696691002722</v>
      </c>
      <c r="S31" s="20">
        <f t="shared" si="8"/>
        <v>0.20155696691002722</v>
      </c>
      <c r="T31" s="11">
        <f t="shared" si="8"/>
        <v>0.20155696691002722</v>
      </c>
      <c r="U31" s="20">
        <f t="shared" si="8"/>
        <v>0.20155696691002722</v>
      </c>
      <c r="V31" s="20">
        <f t="shared" si="8"/>
        <v>0.20155696691002722</v>
      </c>
      <c r="W31" s="20">
        <f t="shared" si="8"/>
        <v>0.20155696691002722</v>
      </c>
      <c r="X31" s="20">
        <f t="shared" si="8"/>
        <v>0.20155696691002722</v>
      </c>
      <c r="Y31" s="20">
        <f t="shared" si="8"/>
        <v>0.20155696691002722</v>
      </c>
      <c r="Z31" s="11">
        <f t="shared" si="8"/>
        <v>0.20155696691002722</v>
      </c>
      <c r="AA31" s="20">
        <f t="shared" si="8"/>
        <v>0.20155696691002722</v>
      </c>
      <c r="AB31" s="20">
        <f t="shared" si="8"/>
        <v>0.20155696691002722</v>
      </c>
      <c r="AC31" s="20">
        <f t="shared" si="8"/>
        <v>0.20155696691002722</v>
      </c>
      <c r="AD31" s="20">
        <f t="shared" si="8"/>
        <v>0.20155696691002722</v>
      </c>
      <c r="AE31" s="20">
        <f t="shared" si="8"/>
        <v>0.20155696691002722</v>
      </c>
      <c r="AF31" s="11">
        <f t="shared" si="8"/>
        <v>0.20155696691002722</v>
      </c>
      <c r="AG31" s="20">
        <f t="shared" si="8"/>
        <v>0.20155696691002722</v>
      </c>
      <c r="AH31" s="20">
        <f t="shared" si="8"/>
        <v>0.20155696691002722</v>
      </c>
      <c r="AI31" s="20">
        <f t="shared" si="8"/>
        <v>0.20155696691002722</v>
      </c>
      <c r="AJ31" s="20">
        <f t="shared" si="8"/>
        <v>0.20155696691002722</v>
      </c>
      <c r="AK31" s="20">
        <f t="shared" si="8"/>
        <v>0.20155696691002722</v>
      </c>
    </row>
    <row r="32" spans="1:37" ht="15" thickBot="1">
      <c r="A32" s="7" t="s">
        <v>34</v>
      </c>
      <c r="B32" s="11">
        <f>B21</f>
        <v>3</v>
      </c>
      <c r="C32" s="20">
        <f t="shared" ref="C32:M33" si="9">C21</f>
        <v>3</v>
      </c>
      <c r="D32" s="20">
        <f t="shared" si="9"/>
        <v>3</v>
      </c>
      <c r="E32" s="20">
        <f t="shared" si="9"/>
        <v>3</v>
      </c>
      <c r="F32" s="20">
        <f t="shared" si="9"/>
        <v>3</v>
      </c>
      <c r="G32" s="20">
        <f t="shared" si="9"/>
        <v>3</v>
      </c>
      <c r="H32" s="11">
        <f t="shared" si="9"/>
        <v>3</v>
      </c>
      <c r="I32" s="20">
        <f t="shared" si="9"/>
        <v>3</v>
      </c>
      <c r="J32" s="20">
        <f t="shared" si="9"/>
        <v>3</v>
      </c>
      <c r="K32" s="20">
        <f t="shared" si="9"/>
        <v>3</v>
      </c>
      <c r="L32" s="20">
        <f t="shared" si="9"/>
        <v>3</v>
      </c>
      <c r="M32" s="20">
        <f t="shared" si="9"/>
        <v>3</v>
      </c>
      <c r="N32" s="11">
        <f>N21</f>
        <v>3</v>
      </c>
      <c r="O32" s="20">
        <f t="shared" ref="O32:Y33" si="10">O21</f>
        <v>3</v>
      </c>
      <c r="P32" s="20">
        <f t="shared" si="10"/>
        <v>3</v>
      </c>
      <c r="Q32" s="20">
        <f t="shared" si="10"/>
        <v>3</v>
      </c>
      <c r="R32" s="20">
        <f t="shared" si="10"/>
        <v>3</v>
      </c>
      <c r="S32" s="20">
        <f t="shared" si="10"/>
        <v>3</v>
      </c>
      <c r="T32" s="11">
        <f t="shared" si="10"/>
        <v>3</v>
      </c>
      <c r="U32" s="20">
        <f t="shared" si="10"/>
        <v>3</v>
      </c>
      <c r="V32" s="20">
        <f t="shared" si="10"/>
        <v>3</v>
      </c>
      <c r="W32" s="20">
        <f t="shared" si="10"/>
        <v>3</v>
      </c>
      <c r="X32" s="20">
        <f t="shared" si="10"/>
        <v>3</v>
      </c>
      <c r="Y32" s="20">
        <f t="shared" si="10"/>
        <v>3</v>
      </c>
      <c r="Z32" s="11">
        <f>Z21</f>
        <v>3</v>
      </c>
      <c r="AA32" s="20">
        <f t="shared" ref="AA32:AK33" si="11">AA21</f>
        <v>3</v>
      </c>
      <c r="AB32" s="20">
        <f t="shared" si="11"/>
        <v>3</v>
      </c>
      <c r="AC32" s="20">
        <f t="shared" si="11"/>
        <v>3</v>
      </c>
      <c r="AD32" s="20">
        <f t="shared" si="11"/>
        <v>3</v>
      </c>
      <c r="AE32" s="20">
        <f t="shared" si="11"/>
        <v>3</v>
      </c>
      <c r="AF32" s="11">
        <f t="shared" si="11"/>
        <v>3</v>
      </c>
      <c r="AG32" s="20">
        <f t="shared" si="11"/>
        <v>3</v>
      </c>
      <c r="AH32" s="20">
        <f t="shared" si="11"/>
        <v>3</v>
      </c>
      <c r="AI32" s="20">
        <f t="shared" si="11"/>
        <v>3</v>
      </c>
      <c r="AJ32" s="20">
        <f t="shared" si="11"/>
        <v>3</v>
      </c>
      <c r="AK32" s="20">
        <f t="shared" si="11"/>
        <v>3</v>
      </c>
    </row>
    <row r="33" spans="1:37" ht="15" thickBot="1">
      <c r="A33" s="8" t="s">
        <v>36</v>
      </c>
      <c r="B33" s="11">
        <f>B22</f>
        <v>2.2000000000000002</v>
      </c>
      <c r="C33" s="20">
        <f t="shared" si="9"/>
        <v>2.2000000000000002</v>
      </c>
      <c r="D33" s="20">
        <f t="shared" si="9"/>
        <v>2.2000000000000002</v>
      </c>
      <c r="E33" s="20">
        <f t="shared" si="9"/>
        <v>2.2000000000000002</v>
      </c>
      <c r="F33" s="20">
        <f t="shared" si="9"/>
        <v>2.2000000000000002</v>
      </c>
      <c r="G33" s="20">
        <f t="shared" si="9"/>
        <v>2.2000000000000002</v>
      </c>
      <c r="H33" s="11">
        <f t="shared" si="9"/>
        <v>2.2000000000000002</v>
      </c>
      <c r="I33" s="20">
        <f t="shared" si="9"/>
        <v>2.2000000000000002</v>
      </c>
      <c r="J33" s="20">
        <f t="shared" si="9"/>
        <v>2.2000000000000002</v>
      </c>
      <c r="K33" s="20">
        <f t="shared" si="9"/>
        <v>2.2000000000000002</v>
      </c>
      <c r="L33" s="20">
        <f t="shared" si="9"/>
        <v>2.2000000000000002</v>
      </c>
      <c r="M33" s="20">
        <f t="shared" si="9"/>
        <v>2.2000000000000002</v>
      </c>
      <c r="N33" s="11">
        <f>N22</f>
        <v>2.2000000000000002</v>
      </c>
      <c r="O33" s="20">
        <f t="shared" si="10"/>
        <v>2.2000000000000002</v>
      </c>
      <c r="P33" s="20">
        <f t="shared" si="10"/>
        <v>2.2000000000000002</v>
      </c>
      <c r="Q33" s="20">
        <f t="shared" si="10"/>
        <v>2.2000000000000002</v>
      </c>
      <c r="R33" s="20">
        <f t="shared" si="10"/>
        <v>2.2000000000000002</v>
      </c>
      <c r="S33" s="20">
        <f t="shared" si="10"/>
        <v>2.2000000000000002</v>
      </c>
      <c r="T33" s="11">
        <f t="shared" si="10"/>
        <v>2.2000000000000002</v>
      </c>
      <c r="U33" s="20">
        <f t="shared" si="10"/>
        <v>2.2000000000000002</v>
      </c>
      <c r="V33" s="20">
        <f t="shared" si="10"/>
        <v>2.2000000000000002</v>
      </c>
      <c r="W33" s="20">
        <f t="shared" si="10"/>
        <v>2.2000000000000002</v>
      </c>
      <c r="X33" s="20">
        <f t="shared" si="10"/>
        <v>2.2000000000000002</v>
      </c>
      <c r="Y33" s="20">
        <f t="shared" si="10"/>
        <v>2.2000000000000002</v>
      </c>
      <c r="Z33" s="11">
        <f>Z22</f>
        <v>2.2000000000000002</v>
      </c>
      <c r="AA33" s="20">
        <f t="shared" si="11"/>
        <v>2.2000000000000002</v>
      </c>
      <c r="AB33" s="20">
        <f t="shared" si="11"/>
        <v>2.2000000000000002</v>
      </c>
      <c r="AC33" s="20">
        <f t="shared" si="11"/>
        <v>2.2000000000000002</v>
      </c>
      <c r="AD33" s="20">
        <f t="shared" si="11"/>
        <v>2.2000000000000002</v>
      </c>
      <c r="AE33" s="20">
        <f t="shared" si="11"/>
        <v>2.2000000000000002</v>
      </c>
      <c r="AF33" s="11">
        <f t="shared" si="11"/>
        <v>2.2000000000000002</v>
      </c>
      <c r="AG33" s="20">
        <f t="shared" si="11"/>
        <v>2.2000000000000002</v>
      </c>
      <c r="AH33" s="20">
        <f t="shared" si="11"/>
        <v>2.2000000000000002</v>
      </c>
      <c r="AI33" s="20">
        <f t="shared" si="11"/>
        <v>2.2000000000000002</v>
      </c>
      <c r="AJ33" s="20">
        <f t="shared" si="11"/>
        <v>2.2000000000000002</v>
      </c>
      <c r="AK33" s="20">
        <f t="shared" si="11"/>
        <v>2.2000000000000002</v>
      </c>
    </row>
    <row r="34" spans="1:37" ht="15" thickBot="1">
      <c r="A34" s="8" t="s">
        <v>39</v>
      </c>
      <c r="B34" s="11">
        <f>B24</f>
        <v>0</v>
      </c>
      <c r="C34" s="20">
        <f t="shared" ref="C34:M34" si="12">C24</f>
        <v>0</v>
      </c>
      <c r="D34" s="20">
        <f t="shared" si="12"/>
        <v>0</v>
      </c>
      <c r="E34" s="20">
        <f t="shared" si="12"/>
        <v>0</v>
      </c>
      <c r="F34" s="20">
        <f t="shared" si="12"/>
        <v>0</v>
      </c>
      <c r="G34" s="20">
        <f t="shared" si="12"/>
        <v>0</v>
      </c>
      <c r="H34" s="11">
        <f t="shared" si="12"/>
        <v>0</v>
      </c>
      <c r="I34" s="20">
        <f t="shared" si="12"/>
        <v>0</v>
      </c>
      <c r="J34" s="20">
        <f t="shared" si="12"/>
        <v>0</v>
      </c>
      <c r="K34" s="20">
        <f t="shared" si="12"/>
        <v>0</v>
      </c>
      <c r="L34" s="20">
        <f t="shared" si="12"/>
        <v>0</v>
      </c>
      <c r="M34" s="20">
        <f t="shared" si="12"/>
        <v>0</v>
      </c>
      <c r="N34" s="11">
        <f>N24</f>
        <v>0</v>
      </c>
      <c r="O34" s="20">
        <f t="shared" ref="O34:Y34" si="13">O24</f>
        <v>0</v>
      </c>
      <c r="P34" s="20">
        <f t="shared" si="13"/>
        <v>0</v>
      </c>
      <c r="Q34" s="20">
        <f t="shared" si="13"/>
        <v>0</v>
      </c>
      <c r="R34" s="20">
        <f t="shared" si="13"/>
        <v>0</v>
      </c>
      <c r="S34" s="20">
        <f t="shared" si="13"/>
        <v>0</v>
      </c>
      <c r="T34" s="11">
        <f t="shared" si="13"/>
        <v>0</v>
      </c>
      <c r="U34" s="20">
        <f t="shared" si="13"/>
        <v>0</v>
      </c>
      <c r="V34" s="20">
        <f t="shared" si="13"/>
        <v>0</v>
      </c>
      <c r="W34" s="20">
        <f t="shared" si="13"/>
        <v>0</v>
      </c>
      <c r="X34" s="20">
        <f t="shared" si="13"/>
        <v>0</v>
      </c>
      <c r="Y34" s="20">
        <f t="shared" si="13"/>
        <v>0</v>
      </c>
      <c r="Z34" s="11">
        <f>Z24</f>
        <v>0</v>
      </c>
      <c r="AA34" s="20">
        <f t="shared" ref="AA34:AK34" si="14">AA24</f>
        <v>0</v>
      </c>
      <c r="AB34" s="20">
        <f t="shared" si="14"/>
        <v>0</v>
      </c>
      <c r="AC34" s="20">
        <f t="shared" si="14"/>
        <v>0</v>
      </c>
      <c r="AD34" s="20">
        <f t="shared" si="14"/>
        <v>0</v>
      </c>
      <c r="AE34" s="20">
        <f t="shared" si="14"/>
        <v>0</v>
      </c>
      <c r="AF34" s="11">
        <f t="shared" si="14"/>
        <v>0</v>
      </c>
      <c r="AG34" s="20">
        <f t="shared" si="14"/>
        <v>0</v>
      </c>
      <c r="AH34" s="20">
        <f t="shared" si="14"/>
        <v>0</v>
      </c>
      <c r="AI34" s="20">
        <f t="shared" si="14"/>
        <v>0</v>
      </c>
      <c r="AJ34" s="20">
        <f t="shared" si="14"/>
        <v>0</v>
      </c>
      <c r="AK34" s="20">
        <f t="shared" si="14"/>
        <v>0</v>
      </c>
    </row>
    <row r="35" spans="1:37" ht="15" thickBot="1">
      <c r="A35" s="13" t="s">
        <v>41</v>
      </c>
      <c r="B35" s="11">
        <f>B26+B27-B28-B30-B31-B32-B33-B34-B29</f>
        <v>-5.5625917540971344</v>
      </c>
      <c r="C35" s="20">
        <f>C26+C27-C28-C30-C31-C32-C33-C34-C29</f>
        <v>-15.991336826140646</v>
      </c>
      <c r="D35" s="20">
        <f t="shared" ref="D35:M35" si="15">D26+D27-D28-D30-D31-D32-D33-D34-D29</f>
        <v>-12.981036869500834</v>
      </c>
      <c r="E35" s="20">
        <f t="shared" si="15"/>
        <v>-9.970736912861021</v>
      </c>
      <c r="F35" s="20">
        <f t="shared" si="15"/>
        <v>-5.199524365664395</v>
      </c>
      <c r="G35" s="20">
        <f t="shared" si="15"/>
        <v>0.82107554761523005</v>
      </c>
      <c r="H35" s="11">
        <f t="shared" si="15"/>
        <v>-5.5625917540971273</v>
      </c>
      <c r="I35" s="20">
        <f t="shared" si="15"/>
        <v>-19.001636782780452</v>
      </c>
      <c r="J35" s="20">
        <f t="shared" si="15"/>
        <v>-15.991336826140646</v>
      </c>
      <c r="K35" s="20">
        <f t="shared" si="15"/>
        <v>-12.981036869500834</v>
      </c>
      <c r="L35" s="20">
        <f t="shared" si="15"/>
        <v>-9.970736912861021</v>
      </c>
      <c r="M35" s="20">
        <f t="shared" si="15"/>
        <v>-8.2098243223042076</v>
      </c>
      <c r="N35" s="11">
        <f>N26+N27-N28-N30-N31-N32-N33-N34-N29</f>
        <v>-4.6162793007687029</v>
      </c>
      <c r="O35" s="20">
        <f>O26+O27-O28-O30-O31-O32-O33-O34-O29</f>
        <v>-8.4450243728122203</v>
      </c>
      <c r="P35" s="20">
        <f t="shared" ref="P35:Y35" si="16">P26+P27-P28-P30-P31-P32-P33-P34-P29</f>
        <v>-5.4347244161724078</v>
      </c>
      <c r="Q35" s="20">
        <f t="shared" si="16"/>
        <v>-2.4244244595325952</v>
      </c>
      <c r="R35" s="20">
        <f t="shared" si="16"/>
        <v>2.3467880876640308</v>
      </c>
      <c r="S35" s="20">
        <f t="shared" si="16"/>
        <v>8.3673880009436559</v>
      </c>
      <c r="T35" s="11">
        <f t="shared" si="16"/>
        <v>-4.6162793007686957</v>
      </c>
      <c r="U35" s="20">
        <f t="shared" si="16"/>
        <v>-11.455324329452026</v>
      </c>
      <c r="V35" s="20">
        <f t="shared" si="16"/>
        <v>-8.4450243728122203</v>
      </c>
      <c r="W35" s="20">
        <f t="shared" si="16"/>
        <v>-5.4347244161724078</v>
      </c>
      <c r="X35" s="20">
        <f t="shared" si="16"/>
        <v>-2.4244244595325952</v>
      </c>
      <c r="Y35" s="20">
        <f t="shared" si="16"/>
        <v>-0.66351186897578174</v>
      </c>
      <c r="Z35" s="11">
        <f>Z26+Z27-Z28-Z30-Z31-Z32-Z33-Z34-Z29</f>
        <v>-2.8097982115174958</v>
      </c>
      <c r="AA35" s="20">
        <f>AA26+AA27-AA28-AA30-AA31-AA32-AA33-AA34-AA29</f>
        <v>-12.638543283561013</v>
      </c>
      <c r="AB35" s="20">
        <f t="shared" ref="AB35:AK35" si="17">AB26+AB27-AB28-AB30-AB31-AB32-AB33-AB34-AB29</f>
        <v>-9.6282433269212007</v>
      </c>
      <c r="AC35" s="20">
        <f t="shared" si="17"/>
        <v>-6.6179433702813881</v>
      </c>
      <c r="AD35" s="20">
        <f t="shared" si="17"/>
        <v>-1.8467308230847621</v>
      </c>
      <c r="AE35" s="20">
        <f t="shared" si="17"/>
        <v>4.173869090194863</v>
      </c>
      <c r="AF35" s="11">
        <f t="shared" si="17"/>
        <v>-2.8097982115174887</v>
      </c>
      <c r="AG35" s="20">
        <f t="shared" si="17"/>
        <v>-15.648843240200819</v>
      </c>
      <c r="AH35" s="20">
        <f t="shared" si="17"/>
        <v>-12.638543283561013</v>
      </c>
      <c r="AI35" s="20">
        <f t="shared" si="17"/>
        <v>-9.6282433269212007</v>
      </c>
      <c r="AJ35" s="20">
        <f t="shared" si="17"/>
        <v>-6.6179433702813881</v>
      </c>
      <c r="AK35" s="20">
        <f t="shared" si="17"/>
        <v>-4.8570307797245746</v>
      </c>
    </row>
    <row r="36" spans="1:37" ht="15" thickBot="1">
      <c r="A36" s="4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5" thickBot="1">
      <c r="A37" s="13" t="s">
        <v>43</v>
      </c>
      <c r="B37" s="11">
        <v>0.4</v>
      </c>
      <c r="C37" s="20">
        <v>0.6</v>
      </c>
      <c r="D37" s="20">
        <v>0.6</v>
      </c>
      <c r="E37" s="20">
        <v>0.6</v>
      </c>
      <c r="F37" s="20">
        <v>0.6</v>
      </c>
      <c r="G37" s="20">
        <v>0.6</v>
      </c>
      <c r="H37" s="11">
        <v>0.4</v>
      </c>
      <c r="I37" s="20">
        <v>0.6</v>
      </c>
      <c r="J37" s="20">
        <v>0.6</v>
      </c>
      <c r="K37" s="20">
        <v>0.6</v>
      </c>
      <c r="L37" s="20">
        <v>0.6</v>
      </c>
      <c r="M37" s="20">
        <v>0.6</v>
      </c>
      <c r="N37" s="11">
        <v>-1.5</v>
      </c>
      <c r="O37" s="20">
        <v>1.5</v>
      </c>
      <c r="P37" s="20">
        <v>1.5</v>
      </c>
      <c r="Q37" s="20">
        <v>1.5</v>
      </c>
      <c r="R37" s="20">
        <v>1.5</v>
      </c>
      <c r="S37" s="20">
        <v>1.5</v>
      </c>
      <c r="T37" s="11">
        <v>-1.5</v>
      </c>
      <c r="U37" s="20">
        <v>1.5</v>
      </c>
      <c r="V37" s="20">
        <v>1.5</v>
      </c>
      <c r="W37" s="20">
        <v>1.5</v>
      </c>
      <c r="X37" s="20">
        <v>1.5</v>
      </c>
      <c r="Y37" s="20">
        <v>1.5</v>
      </c>
      <c r="Z37" s="11">
        <v>-1.6</v>
      </c>
      <c r="AA37" s="20">
        <v>0.6</v>
      </c>
      <c r="AB37" s="20">
        <v>0.6</v>
      </c>
      <c r="AC37" s="20">
        <v>0.6</v>
      </c>
      <c r="AD37" s="20">
        <v>0.6</v>
      </c>
      <c r="AE37" s="20">
        <v>0.6</v>
      </c>
      <c r="AF37" s="11">
        <v>-1.6</v>
      </c>
      <c r="AG37" s="20">
        <v>0.6</v>
      </c>
      <c r="AH37" s="20">
        <v>0.6</v>
      </c>
      <c r="AI37" s="20">
        <v>0.6</v>
      </c>
      <c r="AJ37" s="20">
        <v>0.6</v>
      </c>
      <c r="AK37" s="20">
        <v>0.6</v>
      </c>
    </row>
    <row r="38" spans="1:37" ht="15" thickBot="1">
      <c r="A38" s="4" t="s">
        <v>42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5" thickBot="1">
      <c r="A39" s="13" t="s">
        <v>44</v>
      </c>
      <c r="B39" s="11">
        <f>-10*LOG10(10^(-0.1*B35)+10^(-0.1*B37))</f>
        <v>-6.5433556662395702</v>
      </c>
      <c r="C39" s="20">
        <f t="shared" ref="C39:M39" si="18">-10*LOG10(10^(-0.1*C35)+10^(-0.1*C37))</f>
        <v>-16.085511341538343</v>
      </c>
      <c r="D39" s="20">
        <f t="shared" si="18"/>
        <v>-13.167387042114974</v>
      </c>
      <c r="E39" s="20">
        <f t="shared" si="18"/>
        <v>-10.335769114199408</v>
      </c>
      <c r="F39" s="20">
        <f t="shared" si="18"/>
        <v>-6.2137490774829152</v>
      </c>
      <c r="G39" s="20">
        <f t="shared" si="18"/>
        <v>-2.3011687492218007</v>
      </c>
      <c r="H39" s="11">
        <f t="shared" si="18"/>
        <v>-6.5433556662395631</v>
      </c>
      <c r="I39" s="20">
        <f t="shared" si="18"/>
        <v>-19.048979301194205</v>
      </c>
      <c r="J39" s="20">
        <f t="shared" si="18"/>
        <v>-16.085511341538343</v>
      </c>
      <c r="K39" s="20">
        <f t="shared" si="18"/>
        <v>-13.167387042114974</v>
      </c>
      <c r="L39" s="20">
        <f t="shared" si="18"/>
        <v>-10.335769114199408</v>
      </c>
      <c r="M39" s="20">
        <f t="shared" si="18"/>
        <v>-8.7464766201308599</v>
      </c>
      <c r="N39" s="11">
        <f>-10*LOG10(10^(-0.1*N35)+10^(-0.1*N37))</f>
        <v>-6.3421520123708097</v>
      </c>
      <c r="O39" s="20">
        <f t="shared" ref="O39:Y39" si="19">-10*LOG10(10^(-0.1*O35)+10^(-0.1*O37))</f>
        <v>-8.8639778649663583</v>
      </c>
      <c r="P39" s="20">
        <f t="shared" si="19"/>
        <v>-6.235747944649761</v>
      </c>
      <c r="Q39" s="20">
        <f t="shared" si="19"/>
        <v>-3.9014832782843909</v>
      </c>
      <c r="R39" s="20">
        <f t="shared" si="19"/>
        <v>-1.1075116630728274</v>
      </c>
      <c r="S39" s="20">
        <f t="shared" si="19"/>
        <v>0.68756148260399552</v>
      </c>
      <c r="T39" s="11">
        <f t="shared" si="19"/>
        <v>-6.3421520123708053</v>
      </c>
      <c r="U39" s="20">
        <f>-10*LOG10(10^(-0.1*U35)+10^(-0.1*U37))</f>
        <v>-11.669851047939318</v>
      </c>
      <c r="V39" s="20">
        <f t="shared" si="19"/>
        <v>-8.8639778649663583</v>
      </c>
      <c r="W39" s="20">
        <f t="shared" si="19"/>
        <v>-6.235747944649761</v>
      </c>
      <c r="X39" s="20">
        <f t="shared" si="19"/>
        <v>-3.9014832782843909</v>
      </c>
      <c r="Y39" s="20">
        <f t="shared" si="19"/>
        <v>-2.725409193831108</v>
      </c>
      <c r="Z39" s="11">
        <f>-10*LOG10(10^(-0.1*Z35)+10^(-0.1*Z37))</f>
        <v>-5.2571896878768412</v>
      </c>
      <c r="AA39" s="20">
        <f t="shared" ref="AA39:AF39" si="20">-10*LOG10(10^(-0.1*AA35)+10^(-0.1*AA37))</f>
        <v>-12.839835281225573</v>
      </c>
      <c r="AB39" s="20">
        <f t="shared" si="20"/>
        <v>-10.021909412473537</v>
      </c>
      <c r="AC39" s="20">
        <f t="shared" si="20"/>
        <v>-7.3725385888886432</v>
      </c>
      <c r="AD39" s="20">
        <f t="shared" si="20"/>
        <v>-3.8037388174357116</v>
      </c>
      <c r="AE39" s="20">
        <f t="shared" si="20"/>
        <v>-0.9810612424046371</v>
      </c>
      <c r="AF39" s="11">
        <f t="shared" si="20"/>
        <v>-5.2571896878768376</v>
      </c>
      <c r="AG39" s="20">
        <f>-10*LOG10(10^(-0.1*AG35)+10^(-0.1*AG37))</f>
        <v>-15.750655349924152</v>
      </c>
      <c r="AH39" s="20">
        <f t="shared" ref="AH39:AK39" si="21">-10*LOG10(10^(-0.1*AH35)+10^(-0.1*AH37))</f>
        <v>-12.839835281225573</v>
      </c>
      <c r="AI39" s="20">
        <f t="shared" si="21"/>
        <v>-10.021909412473537</v>
      </c>
      <c r="AJ39" s="20">
        <f t="shared" si="21"/>
        <v>-7.3725385888886432</v>
      </c>
      <c r="AK39" s="20">
        <f t="shared" si="21"/>
        <v>-5.9448473818550251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IoT23dBm,NoiseFigure9dB(Set1)</vt:lpstr>
      <vt:lpstr>IoT23dBm,NoiseFigure7dB(Set1)</vt:lpstr>
      <vt:lpstr>IoT20dBm,NoiseFigure9dB(Set1)</vt:lpstr>
      <vt:lpstr>IoT20dBm,NoiseFigure7dB(Set1)</vt:lpstr>
      <vt:lpstr>IoT23dBm,NoiseFigure9dB(Set2)</vt:lpstr>
      <vt:lpstr>IoT23dBm,NoiseFigure7dB(Set2)</vt:lpstr>
      <vt:lpstr>IoT20dBm,NoiseFigure9dB(Set2)</vt:lpstr>
      <vt:lpstr>IoT20dBm,NoiseFigure7dB(Set2)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崔胜江(Charles)</dc:creator>
  <cp:lastModifiedBy>Zuomin</cp:lastModifiedBy>
  <dcterms:created xsi:type="dcterms:W3CDTF">2015-06-05T18:19:34Z</dcterms:created>
  <dcterms:modified xsi:type="dcterms:W3CDTF">2021-01-18T07:16:46Z</dcterms:modified>
</cp:coreProperties>
</file>